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7\20170905 网络上传版\1018 印刷版\06 文传学院\汉语国际教育专业人才培养方案\"/>
    </mc:Choice>
  </mc:AlternateContent>
  <bookViews>
    <workbookView xWindow="0" yWindow="0" windowWidth="20490" windowHeight="7770"/>
  </bookViews>
  <sheets>
    <sheet name="sheet1" sheetId="8" r:id="rId1"/>
  </sheets>
  <definedNames>
    <definedName name="_xlnm.Print_Titles" localSheetId="0">sheet1!$1:$3</definedName>
  </definedNames>
  <calcPr calcId="162913" concurrentCalc="0"/>
</workbook>
</file>

<file path=xl/calcChain.xml><?xml version="1.0" encoding="utf-8"?>
<calcChain xmlns="http://schemas.openxmlformats.org/spreadsheetml/2006/main">
  <c r="G87" i="8" l="1"/>
  <c r="H87" i="8"/>
  <c r="I87" i="8"/>
  <c r="J87" i="8"/>
  <c r="K87" i="8"/>
  <c r="L87" i="8"/>
  <c r="N87" i="8"/>
  <c r="O87" i="8"/>
  <c r="P87" i="8"/>
  <c r="Q87" i="8"/>
  <c r="F87" i="8"/>
  <c r="H86" i="8"/>
  <c r="I86" i="8"/>
  <c r="J86" i="8"/>
  <c r="K86" i="8"/>
  <c r="L86" i="8"/>
  <c r="N86" i="8"/>
  <c r="O86" i="8"/>
  <c r="P86" i="8"/>
  <c r="Q86" i="8"/>
  <c r="O78" i="8"/>
  <c r="P78" i="8"/>
  <c r="N78" i="8"/>
  <c r="G90" i="8"/>
  <c r="H90" i="8"/>
  <c r="I90" i="8"/>
  <c r="J90" i="8"/>
  <c r="K90" i="8"/>
  <c r="L90" i="8"/>
  <c r="N90" i="8"/>
  <c r="O90" i="8"/>
  <c r="P90" i="8"/>
  <c r="Q90" i="8"/>
  <c r="F90" i="8"/>
  <c r="P49" i="8"/>
  <c r="O49" i="8"/>
  <c r="O58" i="8"/>
  <c r="P72" i="8"/>
  <c r="O72" i="8"/>
  <c r="N49" i="8"/>
  <c r="N29" i="8"/>
  <c r="O29" i="8"/>
  <c r="P58" i="8"/>
  <c r="Q29" i="8"/>
  <c r="P29" i="8"/>
  <c r="N58" i="8"/>
  <c r="P84" i="8"/>
  <c r="O84" i="8"/>
  <c r="N84" i="8"/>
</calcChain>
</file>

<file path=xl/sharedStrings.xml><?xml version="1.0" encoding="utf-8"?>
<sst xmlns="http://schemas.openxmlformats.org/spreadsheetml/2006/main" count="313" uniqueCount="192">
  <si>
    <t>060042B</t>
    <phoneticPr fontId="1" type="noConversion"/>
  </si>
  <si>
    <r>
      <rPr>
        <sz val="9"/>
        <rFont val="宋体"/>
        <family val="3"/>
        <charset val="134"/>
      </rPr>
      <t>考查</t>
    </r>
  </si>
  <si>
    <t>060024A</t>
    <phoneticPr fontId="1" type="noConversion"/>
  </si>
  <si>
    <r>
      <rPr>
        <sz val="9"/>
        <rFont val="宋体"/>
        <family val="3"/>
        <charset val="134"/>
      </rPr>
      <t>考试</t>
    </r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</si>
  <si>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</si>
  <si>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</si>
  <si>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</si>
  <si>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</si>
  <si>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</si>
  <si>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</si>
  <si>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</si>
  <si>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</si>
  <si>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</si>
  <si>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</si>
  <si>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</si>
  <si>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</si>
  <si>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</si>
  <si>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  <phoneticPr fontId="1" type="noConversion"/>
  </si>
  <si>
    <t>150041B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</si>
  <si>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</si>
  <si>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</si>
  <si>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</si>
  <si>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t>071203A</t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</si>
  <si>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</si>
  <si>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</si>
  <si>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</si>
  <si>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</si>
  <si>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</si>
  <si>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</si>
  <si>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</si>
  <si>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</si>
  <si>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</si>
  <si>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</si>
  <si>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>马克思主义基本原理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</si>
  <si>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</si>
  <si>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</si>
  <si>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</si>
  <si>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</si>
  <si>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131322B</t>
  </si>
  <si>
    <t>131362B</t>
  </si>
  <si>
    <t>131372B</t>
  </si>
  <si>
    <t>2+1</t>
  </si>
  <si>
    <t>060902B</t>
  </si>
  <si>
    <t>060912A</t>
  </si>
  <si>
    <t>061273B</t>
  </si>
  <si>
    <t>062382A</t>
  </si>
  <si>
    <t>060923A</t>
  </si>
  <si>
    <t>061223B</t>
  </si>
  <si>
    <t>062222A</t>
  </si>
  <si>
    <t>061462B</t>
  </si>
  <si>
    <t>061323B</t>
  </si>
  <si>
    <t>1+1</t>
  </si>
  <si>
    <t>061412B</t>
  </si>
  <si>
    <t>062332B</t>
  </si>
  <si>
    <t>061072B</t>
  </si>
  <si>
    <t>061302B</t>
  </si>
  <si>
    <t>061082B</t>
  </si>
  <si>
    <t>061692B</t>
  </si>
  <si>
    <t>061342B</t>
  </si>
  <si>
    <t>061122B</t>
  </si>
  <si>
    <t>061362B</t>
  </si>
  <si>
    <t>061052B</t>
  </si>
  <si>
    <t>061582B</t>
  </si>
  <si>
    <t>061592B</t>
  </si>
  <si>
    <t>131302B</t>
  </si>
  <si>
    <t>061382B</t>
  </si>
  <si>
    <t>英美文学阅读（英语）Selected Readings in English and American Literature (English)</t>
    <phoneticPr fontId="1" type="noConversion"/>
  </si>
  <si>
    <t>高级英语阅读与写作Advanced English Reading and Writing</t>
    <phoneticPr fontId="1" type="noConversion"/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</si>
  <si>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 xml:space="preserve"> 21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336 </t>
    </r>
    <r>
      <rPr>
        <sz val="9"/>
        <color indexed="8"/>
        <rFont val="宋体"/>
        <family val="3"/>
        <charset val="134"/>
      </rPr>
      <t>学时</t>
    </r>
    <phoneticPr fontId="1" type="noConversion"/>
  </si>
  <si>
    <t>062392A</t>
  </si>
  <si>
    <t>2+1</t>
    <phoneticPr fontId="1" type="noConversion"/>
  </si>
  <si>
    <t>061192B</t>
    <phoneticPr fontId="1" type="noConversion"/>
  </si>
  <si>
    <t>1+1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</si>
  <si>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</si>
  <si>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 xml:space="preserve">高级英语口语
</t>
    </r>
    <r>
      <rPr>
        <sz val="9"/>
        <rFont val="Times New Roman"/>
        <family val="1"/>
      </rPr>
      <t>Advanced Spoken English</t>
    </r>
    <phoneticPr fontId="1" type="noConversion"/>
  </si>
  <si>
    <t>071303B</t>
    <phoneticPr fontId="1" type="noConversion"/>
  </si>
  <si>
    <t>061152B</t>
    <phoneticPr fontId="1" type="noConversion"/>
  </si>
  <si>
    <r>
      <rPr>
        <sz val="9"/>
        <color indexed="8"/>
        <rFont val="宋体"/>
        <family val="3"/>
        <charset val="134"/>
      </rPr>
      <t>文传学院</t>
    </r>
    <phoneticPr fontId="1" type="noConversion"/>
  </si>
  <si>
    <r>
      <rPr>
        <sz val="9"/>
        <color indexed="8"/>
        <rFont val="宋体"/>
        <family val="3"/>
        <charset val="134"/>
      </rPr>
      <t>考试</t>
    </r>
    <phoneticPr fontId="1" type="noConversion"/>
  </si>
  <si>
    <r>
      <rPr>
        <sz val="9"/>
        <color indexed="8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</si>
  <si>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信息学院</t>
    </r>
  </si>
  <si>
    <r>
      <rPr>
        <sz val="9"/>
        <color indexed="8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</si>
  <si>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文传学院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</si>
  <si>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</si>
  <si>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</si>
  <si>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</si>
  <si>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</si>
  <si>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</si>
  <si>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</si>
  <si>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高级英语听力
</t>
    </r>
    <r>
      <rPr>
        <sz val="9"/>
        <rFont val="Times New Roman"/>
        <family val="1"/>
      </rPr>
      <t>Advanced English Listening</t>
    </r>
    <phoneticPr fontId="1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</si>
  <si>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</si>
  <si>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</si>
  <si>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>中国文化概论</t>
    </r>
    <r>
      <rPr>
        <sz val="9"/>
        <rFont val="Times New Roman"/>
        <family val="1"/>
      </rPr>
      <t xml:space="preserve"> 
An Introduction to Chinese Culture</t>
    </r>
    <phoneticPr fontId="1" type="noConversion"/>
  </si>
  <si>
    <r>
      <rPr>
        <sz val="9"/>
        <rFont val="宋体"/>
        <family val="3"/>
        <charset val="134"/>
      </rPr>
      <t xml:space="preserve">语言学概论
</t>
    </r>
    <r>
      <rPr>
        <sz val="9"/>
        <rFont val="Times New Roman"/>
        <family val="1"/>
      </rPr>
      <t>An Introduction to Linguistics</t>
    </r>
    <phoneticPr fontId="1" type="noConversion"/>
  </si>
  <si>
    <r>
      <rPr>
        <sz val="9"/>
        <rFont val="宋体"/>
        <family val="3"/>
        <charset val="134"/>
      </rPr>
      <t xml:space="preserve">古代汉语Ⅰ
</t>
    </r>
    <r>
      <rPr>
        <sz val="9"/>
        <rFont val="Times New Roman"/>
        <family val="1"/>
      </rPr>
      <t>Ancient Chinese Luanguge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</si>
  <si>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古代汉语Ⅱ
</t>
    </r>
    <r>
      <rPr>
        <sz val="9"/>
        <rFont val="Times New Roman"/>
        <family val="1"/>
      </rPr>
      <t>Ancient Chinese Luanguge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</si>
  <si>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中国现当代文学
</t>
    </r>
    <r>
      <rPr>
        <sz val="9"/>
        <rFont val="Times New Roman"/>
        <family val="1"/>
      </rPr>
      <t>Modern and Contemporary  Chinese Literature</t>
    </r>
    <phoneticPr fontId="1" type="noConversion"/>
  </si>
  <si>
    <r>
      <rPr>
        <sz val="9"/>
        <rFont val="宋体"/>
        <family val="3"/>
        <charset val="134"/>
      </rPr>
      <t xml:space="preserve">东方文学
</t>
    </r>
    <r>
      <rPr>
        <sz val="9"/>
        <rFont val="Times New Roman"/>
        <family val="1"/>
      </rPr>
      <t>Oriental/Asian  Literature</t>
    </r>
    <phoneticPr fontId="1" type="noConversion"/>
  </si>
  <si>
    <r>
      <rPr>
        <sz val="9"/>
        <rFont val="宋体"/>
        <family val="3"/>
        <charset val="134"/>
      </rPr>
      <t xml:space="preserve">西方文学
</t>
    </r>
    <r>
      <rPr>
        <sz val="9"/>
        <rFont val="Times New Roman"/>
        <family val="1"/>
      </rPr>
      <t>Western  Literature</t>
    </r>
    <phoneticPr fontId="1" type="noConversion"/>
  </si>
  <si>
    <r>
      <rPr>
        <sz val="9"/>
        <rFont val="宋体"/>
        <family val="3"/>
        <charset val="134"/>
      </rPr>
      <t xml:space="preserve">汉字学
</t>
    </r>
    <r>
      <rPr>
        <sz val="9"/>
        <rFont val="Times New Roman"/>
        <family val="1"/>
      </rPr>
      <t>Chinese Graphology</t>
    </r>
    <phoneticPr fontId="1" type="noConversion"/>
  </si>
  <si>
    <r>
      <rPr>
        <sz val="9"/>
        <rFont val="宋体"/>
        <family val="3"/>
        <charset val="134"/>
      </rPr>
      <t xml:space="preserve">现代汉语语法与修辞
</t>
    </r>
    <r>
      <rPr>
        <sz val="9"/>
        <rFont val="Times New Roman"/>
        <family val="1"/>
      </rPr>
      <t>General Modern Chinese Grammar and Rhetoric</t>
    </r>
    <phoneticPr fontId="1" type="noConversion"/>
  </si>
  <si>
    <r>
      <rPr>
        <sz val="9"/>
        <rFont val="宋体"/>
        <family val="3"/>
        <charset val="134"/>
      </rPr>
      <t xml:space="preserve">汉英语言比较
</t>
    </r>
    <r>
      <rPr>
        <sz val="9"/>
        <rFont val="Times New Roman"/>
        <family val="1"/>
      </rPr>
      <t>Comparison between Chinese and English Language</t>
    </r>
    <phoneticPr fontId="1" type="noConversion"/>
  </si>
  <si>
    <r>
      <rPr>
        <sz val="9"/>
        <rFont val="宋体"/>
        <family val="3"/>
        <charset val="134"/>
      </rPr>
      <t xml:space="preserve">对外汉语教学概论
</t>
    </r>
    <r>
      <rPr>
        <sz val="9"/>
        <rFont val="Times New Roman"/>
        <family val="1"/>
      </rPr>
      <t>An Introduction to Teaching Chinese as Second Language</t>
    </r>
    <phoneticPr fontId="1" type="noConversion"/>
  </si>
  <si>
    <r>
      <rPr>
        <sz val="9"/>
        <rFont val="宋体"/>
        <family val="3"/>
        <charset val="134"/>
      </rPr>
      <t xml:space="preserve">第二语言习得（双语）
</t>
    </r>
    <r>
      <rPr>
        <sz val="9"/>
        <rFont val="Times New Roman"/>
        <family val="1"/>
      </rPr>
      <t>The Second Language Acquisition (bilingual)</t>
    </r>
    <phoneticPr fontId="1" type="noConversion"/>
  </si>
  <si>
    <r>
      <rPr>
        <sz val="9"/>
        <rFont val="宋体"/>
        <family val="3"/>
        <charset val="134"/>
      </rPr>
      <t xml:space="preserve">跨文化交流（双语）
</t>
    </r>
    <r>
      <rPr>
        <sz val="9"/>
        <rFont val="Times New Roman"/>
        <family val="1"/>
      </rPr>
      <t xml:space="preserve"> cross-culture Communication (bilingual)</t>
    </r>
    <phoneticPr fontId="1" type="noConversion"/>
  </si>
  <si>
    <r>
      <rPr>
        <sz val="9"/>
        <rFont val="宋体"/>
        <family val="3"/>
        <charset val="134"/>
      </rPr>
      <t xml:space="preserve">中国传统技艺
</t>
    </r>
    <r>
      <rPr>
        <sz val="9"/>
        <rFont val="Times New Roman"/>
        <family val="1"/>
      </rPr>
      <t>Chinese Traditional art</t>
    </r>
    <phoneticPr fontId="1" type="noConversion"/>
  </si>
  <si>
    <r>
      <rPr>
        <sz val="9"/>
        <rFont val="宋体"/>
        <family val="3"/>
        <charset val="134"/>
      </rPr>
      <t xml:space="preserve">演讲与口才
</t>
    </r>
    <r>
      <rPr>
        <sz val="9"/>
        <rFont val="Times New Roman"/>
        <family val="1"/>
      </rPr>
      <t>Speech and eloquence</t>
    </r>
    <phoneticPr fontId="1" type="noConversion"/>
  </si>
  <si>
    <r>
      <rPr>
        <sz val="9"/>
        <rFont val="宋体"/>
        <family val="3"/>
        <charset val="134"/>
      </rPr>
      <t>写作</t>
    </r>
    <r>
      <rPr>
        <sz val="9"/>
        <rFont val="Times New Roman"/>
        <family val="1"/>
      </rPr>
      <t xml:space="preserve"> 
Writing</t>
    </r>
    <phoneticPr fontId="1" type="noConversion"/>
  </si>
  <si>
    <r>
      <rPr>
        <sz val="9"/>
        <rFont val="宋体"/>
        <family val="3"/>
        <charset val="134"/>
      </rPr>
      <t xml:space="preserve">西方小说名家名作
</t>
    </r>
    <r>
      <rPr>
        <sz val="9"/>
        <rFont val="Times New Roman"/>
        <family val="1"/>
      </rPr>
      <t>The Classics in Western Novel History</t>
    </r>
    <phoneticPr fontId="1" type="noConversion"/>
  </si>
  <si>
    <r>
      <rPr>
        <sz val="9"/>
        <rFont val="宋体"/>
        <family val="3"/>
        <charset val="134"/>
      </rPr>
      <t xml:space="preserve">中国现当代名家名作
</t>
    </r>
    <r>
      <rPr>
        <sz val="9"/>
        <rFont val="Times New Roman"/>
        <family val="1"/>
      </rPr>
      <t>Contemporary Chinese  Masterpieces</t>
    </r>
    <phoneticPr fontId="1" type="noConversion"/>
  </si>
  <si>
    <r>
      <rPr>
        <sz val="9"/>
        <rFont val="宋体"/>
        <family val="3"/>
        <charset val="134"/>
      </rPr>
      <t xml:space="preserve">唐宋诗词赏读
</t>
    </r>
    <r>
      <rPr>
        <sz val="9"/>
        <rFont val="Times New Roman"/>
        <family val="1"/>
      </rPr>
      <t>Appreciating and Reading Tang and Song Poetry</t>
    </r>
    <phoneticPr fontId="1" type="noConversion"/>
  </si>
  <si>
    <r>
      <rPr>
        <sz val="9"/>
        <rFont val="宋体"/>
        <family val="3"/>
        <charset val="134"/>
      </rPr>
      <t xml:space="preserve">北京历史与文化
</t>
    </r>
    <r>
      <rPr>
        <sz val="9"/>
        <rFont val="Times New Roman"/>
        <family val="1"/>
      </rPr>
      <t>History and Culture of Beijing</t>
    </r>
    <phoneticPr fontId="1" type="noConversion"/>
  </si>
  <si>
    <r>
      <rPr>
        <sz val="9"/>
        <rFont val="宋体"/>
        <family val="3"/>
        <charset val="134"/>
      </rPr>
      <t xml:space="preserve">语言与文化
</t>
    </r>
    <r>
      <rPr>
        <sz val="9"/>
        <rFont val="Times New Roman"/>
        <family val="1"/>
      </rPr>
      <t>Language and Culture</t>
    </r>
    <phoneticPr fontId="1" type="noConversion"/>
  </si>
  <si>
    <r>
      <rPr>
        <sz val="9"/>
        <rFont val="宋体"/>
        <family val="3"/>
        <charset val="134"/>
      </rPr>
      <t>宗教与文化</t>
    </r>
    <r>
      <rPr>
        <sz val="9"/>
        <rFont val="Times New Roman"/>
        <family val="1"/>
      </rPr>
      <t xml:space="preserve"> 
Religion and Culture</t>
    </r>
    <phoneticPr fontId="1" type="noConversion"/>
  </si>
  <si>
    <r>
      <rPr>
        <sz val="9"/>
        <rFont val="宋体"/>
        <family val="3"/>
        <charset val="134"/>
      </rPr>
      <t xml:space="preserve">商务写作
</t>
    </r>
    <r>
      <rPr>
        <sz val="9"/>
        <rFont val="Times New Roman"/>
        <family val="1"/>
      </rPr>
      <t>Business Writing</t>
    </r>
    <phoneticPr fontId="1" type="noConversion"/>
  </si>
  <si>
    <r>
      <rPr>
        <sz val="9"/>
        <rFont val="宋体"/>
        <family val="3"/>
        <charset val="134"/>
      </rPr>
      <t xml:space="preserve">商务汉语教学
</t>
    </r>
    <r>
      <rPr>
        <sz val="9"/>
        <rFont val="Times New Roman"/>
        <family val="1"/>
      </rPr>
      <t>Business Chinese Teaching</t>
    </r>
    <phoneticPr fontId="1" type="noConversion"/>
  </si>
  <si>
    <r>
      <rPr>
        <sz val="9"/>
        <rFont val="宋体"/>
        <family val="3"/>
        <charset val="134"/>
      </rPr>
      <t xml:space="preserve">国际商务英语
</t>
    </r>
    <r>
      <rPr>
        <sz val="9"/>
        <rFont val="Times New Roman"/>
        <family val="1"/>
      </rPr>
      <t>International Business English</t>
    </r>
    <phoneticPr fontId="1" type="noConversion"/>
  </si>
  <si>
    <r>
      <rPr>
        <sz val="9"/>
        <rFont val="宋体"/>
        <family val="3"/>
        <charset val="134"/>
      </rPr>
      <t xml:space="preserve">商务谈判与礼仪
</t>
    </r>
    <r>
      <rPr>
        <sz val="9"/>
        <rFont val="Times New Roman"/>
        <family val="1"/>
      </rPr>
      <t>Business negotiations and etiquette</t>
    </r>
    <phoneticPr fontId="1" type="noConversion"/>
  </si>
  <si>
    <r>
      <rPr>
        <sz val="9"/>
        <rFont val="宋体"/>
        <family val="3"/>
        <charset val="134"/>
      </rPr>
      <t>现代汉语Ⅱ</t>
    </r>
    <r>
      <rPr>
        <sz val="9"/>
        <rFont val="Times New Roman"/>
        <family val="1"/>
      </rPr>
      <t xml:space="preserve">    
Modern Chinese Language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</si>
  <si>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中国古代文学Ⅰ
</t>
    </r>
    <r>
      <rPr>
        <sz val="9"/>
        <rFont val="Times New Roman"/>
        <family val="1"/>
      </rPr>
      <t>Ancient Chinese Literature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</si>
  <si>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中西文化比较
</t>
    </r>
    <r>
      <rPr>
        <sz val="9"/>
        <rFont val="Times New Roman"/>
        <family val="1"/>
      </rPr>
      <t xml:space="preserve"> Comparative Study of Chinese and Western Cultures</t>
    </r>
    <phoneticPr fontId="1" type="noConversion"/>
  </si>
  <si>
    <t>061282B</t>
    <phoneticPr fontId="1" type="noConversion"/>
  </si>
  <si>
    <t>060933B</t>
    <phoneticPr fontId="1" type="noConversion"/>
  </si>
  <si>
    <t>060662B</t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</si>
  <si>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</si>
  <si>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</si>
  <si>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</si>
  <si>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</si>
  <si>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indexed="8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</si>
  <si>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马克思
主义学院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</si>
  <si>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</si>
  <si>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color indexed="8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</si>
  <si>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</si>
  <si>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2" type="noConversion"/>
  </si>
  <si>
    <r>
      <rPr>
        <sz val="9"/>
        <color indexed="8"/>
        <rFont val="宋体"/>
        <family val="3"/>
        <charset val="134"/>
      </rPr>
      <t>通识教育选修课</t>
    </r>
    <phoneticPr fontId="1" type="noConversion"/>
  </si>
  <si>
    <r>
      <rPr>
        <sz val="9"/>
        <color indexed="8"/>
        <rFont val="宋体"/>
        <family val="3"/>
        <charset val="134"/>
      </rPr>
      <t>专业教育</t>
    </r>
    <phoneticPr fontId="1" type="noConversion"/>
  </si>
  <si>
    <r>
      <rPr>
        <sz val="9"/>
        <color indexed="8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</si>
  <si>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 xml:space="preserve">现代汉语Ⅰ
</t>
    </r>
    <r>
      <rPr>
        <sz val="9"/>
        <rFont val="Times New Roman"/>
        <family val="1"/>
      </rPr>
      <t>Modern Chinese Language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</si>
  <si>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</si>
  <si>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>专业选修课</t>
    </r>
    <phoneticPr fontId="1" type="noConversion"/>
  </si>
  <si>
    <r>
      <rPr>
        <sz val="9"/>
        <rFont val="宋体"/>
        <family val="3"/>
        <charset val="134"/>
      </rPr>
      <t xml:space="preserve">比较文学
</t>
    </r>
    <r>
      <rPr>
        <sz val="9"/>
        <rFont val="Times New Roman"/>
        <family val="1"/>
      </rPr>
      <t>Comparative Literature</t>
    </r>
    <phoneticPr fontId="1" type="noConversion"/>
  </si>
  <si>
    <r>
      <rPr>
        <sz val="9"/>
        <rFont val="宋体"/>
        <family val="3"/>
        <charset val="134"/>
      </rPr>
      <t xml:space="preserve">女性与小说
</t>
    </r>
    <r>
      <rPr>
        <sz val="9"/>
        <rFont val="Times New Roman"/>
        <family val="1"/>
      </rPr>
      <t>Women and Fiction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</si>
  <si>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</si>
  <si>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b/>
        <sz val="9"/>
        <color indexed="8"/>
        <rFont val="宋体"/>
        <family val="3"/>
        <charset val="134"/>
      </rPr>
      <t>专业选修课合计</t>
    </r>
    <phoneticPr fontId="2" type="noConversion"/>
  </si>
  <si>
    <r>
      <rPr>
        <b/>
        <sz val="9"/>
        <color indexed="8"/>
        <rFont val="宋体"/>
        <family val="3"/>
        <charset val="134"/>
      </rPr>
      <t>必修课合计</t>
    </r>
    <phoneticPr fontId="1" type="noConversion"/>
  </si>
  <si>
    <r>
      <rPr>
        <sz val="9"/>
        <color indexed="8"/>
        <rFont val="宋体"/>
        <family val="3"/>
        <charset val="134"/>
      </rPr>
      <t>个性化教育</t>
    </r>
    <phoneticPr fontId="1" type="noConversion"/>
  </si>
  <si>
    <r>
      <rPr>
        <sz val="9"/>
        <color indexed="8"/>
        <rFont val="宋体"/>
        <family val="3"/>
        <charset val="134"/>
      </rPr>
      <t>个性化课程</t>
    </r>
    <phoneticPr fontId="1" type="noConversion"/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</si>
  <si>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3" type="noConversion"/>
  </si>
  <si>
    <r>
      <rPr>
        <sz val="9"/>
        <color indexed="8"/>
        <rFont val="宋体"/>
        <family val="3"/>
        <charset val="134"/>
      </rPr>
      <t>课程类型</t>
    </r>
    <phoneticPr fontId="1" type="noConversion"/>
  </si>
  <si>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</si>
  <si>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</si>
  <si>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</si>
  <si>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</si>
  <si>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</si>
  <si>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</si>
  <si>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2" type="noConversion"/>
  </si>
  <si>
    <r>
      <t>MS Office</t>
    </r>
    <r>
      <rPr>
        <sz val="9"/>
        <rFont val="宋体"/>
        <family val="3"/>
        <charset val="134"/>
      </rPr>
      <t xml:space="preserve">高级应用
</t>
    </r>
    <r>
      <rPr>
        <sz val="9"/>
        <rFont val="Times New Roman"/>
        <family val="1"/>
      </rPr>
      <t>Advanced Applications of MS Office</t>
    </r>
    <phoneticPr fontId="1" type="noConversion"/>
  </si>
  <si>
    <r>
      <rPr>
        <sz val="9"/>
        <rFont val="宋体"/>
        <family val="3"/>
        <charset val="134"/>
      </rPr>
      <t>模块一，至少选修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</si>
  <si>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</si>
  <si>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模块二，至少选修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</si>
  <si>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模块三，至少选修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</si>
  <si>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模块四，至少选修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</si>
  <si>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</si>
  <si>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t xml:space="preserve"> </t>
    </r>
    <r>
      <rPr>
        <b/>
        <sz val="11"/>
        <color indexed="8"/>
        <rFont val="宋体"/>
        <family val="3"/>
        <charset val="134"/>
      </rPr>
      <t>汉语国际教育专业本科学分制指导性教学计划表</t>
    </r>
    <phoneticPr fontId="1" type="noConversion"/>
  </si>
  <si>
    <r>
      <rPr>
        <sz val="9"/>
        <color indexed="8"/>
        <rFont val="宋体"/>
        <family val="3"/>
        <charset val="134"/>
      </rPr>
      <t>普通教育学</t>
    </r>
    <r>
      <rPr>
        <sz val="9"/>
        <color indexed="8"/>
        <rFont val="Times New Roman"/>
        <family val="1"/>
      </rPr>
      <t>General Pedagogy</t>
    </r>
    <phoneticPr fontId="2" type="noConversion"/>
  </si>
  <si>
    <t>060652B</t>
    <phoneticPr fontId="1" type="noConversion"/>
  </si>
  <si>
    <r>
      <rPr>
        <sz val="9"/>
        <rFont val="宋体"/>
        <family val="3"/>
        <charset val="134"/>
      </rPr>
      <t xml:space="preserve">世界文化概论
</t>
    </r>
    <r>
      <rPr>
        <sz val="9"/>
        <rFont val="Times New Roman"/>
        <family val="1"/>
      </rPr>
      <t>An Introduction to World Culture</t>
    </r>
    <phoneticPr fontId="1" type="noConversion"/>
  </si>
  <si>
    <r>
      <rPr>
        <sz val="9"/>
        <color indexed="8"/>
        <rFont val="宋体"/>
        <family val="3"/>
        <charset val="134"/>
      </rPr>
      <t xml:space="preserve">教育心理学
</t>
    </r>
    <r>
      <rPr>
        <sz val="9"/>
        <color indexed="8"/>
        <rFont val="Times New Roman"/>
        <family val="1"/>
      </rPr>
      <t>Educational Psychology</t>
    </r>
    <phoneticPr fontId="2" type="noConversion"/>
  </si>
  <si>
    <t>060862B</t>
    <phoneticPr fontId="1" type="noConversion"/>
  </si>
  <si>
    <t>060883A</t>
    <phoneticPr fontId="1" type="noConversion"/>
  </si>
  <si>
    <t>061732B</t>
    <phoneticPr fontId="1" type="noConversion"/>
  </si>
  <si>
    <r>
      <rPr>
        <sz val="9"/>
        <rFont val="宋体"/>
        <family val="3"/>
        <charset val="134"/>
      </rPr>
      <t xml:space="preserve">中国古代文学Ⅱ
</t>
    </r>
    <r>
      <rPr>
        <sz val="9"/>
        <rFont val="Times New Roman"/>
        <family val="1"/>
      </rPr>
      <t>Ancient Chinese Literature</t>
    </r>
    <r>
      <rPr>
        <sz val="9"/>
        <rFont val="宋体"/>
        <family val="3"/>
        <charset val="134"/>
      </rPr>
      <t>Ⅱ</t>
    </r>
    <phoneticPr fontId="1" type="noConversion"/>
  </si>
  <si>
    <t>061793A</t>
    <phoneticPr fontId="1" type="noConversion"/>
  </si>
  <si>
    <t>062373A</t>
    <phoneticPr fontId="1" type="noConversion"/>
  </si>
  <si>
    <t>061822B</t>
    <phoneticPr fontId="1" type="noConversion"/>
  </si>
  <si>
    <t>061832B</t>
    <phoneticPr fontId="1" type="noConversion"/>
  </si>
  <si>
    <r>
      <rPr>
        <sz val="9"/>
        <rFont val="宋体"/>
        <family val="3"/>
        <charset val="134"/>
      </rPr>
      <t xml:space="preserve">对外汉语课堂教学法Ⅱ
</t>
    </r>
    <r>
      <rPr>
        <sz val="9"/>
        <rFont val="Times New Roman"/>
        <family val="1"/>
      </rPr>
      <t>Teaching Method of Chinese as a Second Language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</si>
  <si>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对外汉语课堂教学法Ⅰ
</t>
    </r>
    <r>
      <rPr>
        <sz val="9"/>
        <rFont val="Times New Roman"/>
        <family val="1"/>
      </rPr>
      <t>Teaching Method of Chinese as a Second Language</t>
    </r>
    <r>
      <rPr>
        <sz val="9"/>
        <rFont val="宋体"/>
        <family val="3"/>
        <charset val="134"/>
      </rPr>
      <t>Ⅰ</t>
    </r>
    <phoneticPr fontId="1" type="noConversion"/>
  </si>
  <si>
    <t>061802B</t>
    <phoneticPr fontId="1" type="noConversion"/>
  </si>
  <si>
    <t>061842B</t>
    <phoneticPr fontId="1" type="noConversion"/>
  </si>
  <si>
    <r>
      <rPr>
        <sz val="9"/>
        <rFont val="宋体"/>
        <family val="3"/>
        <charset val="134"/>
      </rPr>
      <t xml:space="preserve">汉语教学技能训练
</t>
    </r>
    <r>
      <rPr>
        <sz val="9"/>
        <rFont val="Times New Roman"/>
        <family val="1"/>
      </rPr>
      <t>Training of Chinese Teaching Skills</t>
    </r>
    <phoneticPr fontId="1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</si>
  <si>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 xml:space="preserve"> Confucian classics study</t>
    </r>
    <phoneticPr fontId="1" type="noConversion"/>
  </si>
  <si>
    <t>061862B</t>
    <phoneticPr fontId="1" type="noConversion"/>
  </si>
  <si>
    <r>
      <rPr>
        <sz val="9"/>
        <rFont val="宋体"/>
        <family val="3"/>
        <charset val="134"/>
      </rPr>
      <t xml:space="preserve">中外商务文化比较
</t>
    </r>
    <r>
      <rPr>
        <sz val="9"/>
        <rFont val="Times New Roman"/>
        <family val="1"/>
      </rPr>
      <t>The Comparison between Chinese and Othere Countries Business Culture</t>
    </r>
    <phoneticPr fontId="1" type="noConversion"/>
  </si>
  <si>
    <t>061872B</t>
    <phoneticPr fontId="1" type="noConversion"/>
  </si>
  <si>
    <t>课程承担单位</t>
    <phoneticPr fontId="1" type="noConversion"/>
  </si>
  <si>
    <t>课时分配</t>
    <phoneticPr fontId="1" type="noConversion"/>
  </si>
  <si>
    <t>060012B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</si>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</sst>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topLeftCell="A34" zoomScaleNormal="100" workbookViewId="0">
      <selection activeCell="S41" sqref="S41:S42"/>
    </sheetView>
  </sheetViews>
  <sheetFormatPr defaultRowHeight="12" x14ac:dyDescent="0.15"/>
  <cols>
    <col min="1" max="2" width="2.25" style="21" customWidth="1"/>
    <col min="3" max="3" width="3" style="21" customWidth="1"/>
    <col min="4" max="4" width="7.125" style="21" customWidth="1"/>
    <col min="5" max="5" width="20.25" style="24" customWidth="1"/>
    <col min="6" max="13" width="3.5" style="21" customWidth="1"/>
    <col min="14" max="14" width="3.625" style="21" customWidth="1"/>
    <col min="15" max="17" width="3.875" style="21" customWidth="1"/>
    <col min="18" max="18" width="7.125" style="21" customWidth="1"/>
    <col min="19" max="19" width="3.875" style="21" customWidth="1"/>
    <col min="20" max="16384" width="9" style="15"/>
  </cols>
  <sheetData>
    <row r="1" spans="1:19" ht="24" customHeight="1" x14ac:dyDescent="0.15">
      <c r="A1" s="54" t="s">
        <v>163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5.5" customHeight="1" x14ac:dyDescent="0.15">
      <c r="A2" s="41" t="s">
        <v>148</v>
      </c>
      <c r="B2" s="41"/>
      <c r="C2" s="41" t="s">
        <v>149</v>
      </c>
      <c r="D2" s="41" t="s">
        <v>124</v>
      </c>
      <c r="E2" s="41" t="s">
        <v>23</v>
      </c>
      <c r="F2" s="53" t="s">
        <v>150</v>
      </c>
      <c r="G2" s="53"/>
      <c r="H2" s="53"/>
      <c r="I2" s="53"/>
      <c r="J2" s="53"/>
      <c r="K2" s="53"/>
      <c r="L2" s="53"/>
      <c r="M2" s="53"/>
      <c r="N2" s="41" t="s">
        <v>151</v>
      </c>
      <c r="O2" s="41" t="s">
        <v>152</v>
      </c>
      <c r="P2" s="60" t="s">
        <v>186</v>
      </c>
      <c r="Q2" s="53"/>
      <c r="R2" s="59" t="s">
        <v>185</v>
      </c>
      <c r="S2" s="41" t="s">
        <v>153</v>
      </c>
    </row>
    <row r="3" spans="1:19" ht="25.5" customHeight="1" x14ac:dyDescent="0.15">
      <c r="A3" s="34"/>
      <c r="B3" s="34"/>
      <c r="C3" s="37"/>
      <c r="D3" s="37"/>
      <c r="E3" s="37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37"/>
      <c r="O3" s="37"/>
      <c r="P3" s="9" t="s">
        <v>125</v>
      </c>
      <c r="Q3" s="9" t="s">
        <v>154</v>
      </c>
      <c r="R3" s="37"/>
      <c r="S3" s="37"/>
    </row>
    <row r="4" spans="1:19" ht="73.5" customHeight="1" x14ac:dyDescent="0.15">
      <c r="A4" s="48" t="s">
        <v>126</v>
      </c>
      <c r="B4" s="9"/>
      <c r="C4" s="8">
        <v>1</v>
      </c>
      <c r="D4" s="8" t="s">
        <v>2</v>
      </c>
      <c r="E4" s="1" t="s">
        <v>127</v>
      </c>
      <c r="F4" s="11">
        <v>4</v>
      </c>
      <c r="G4" s="11"/>
      <c r="H4" s="11"/>
      <c r="I4" s="11"/>
      <c r="J4" s="11"/>
      <c r="K4" s="11"/>
      <c r="L4" s="11"/>
      <c r="M4" s="11"/>
      <c r="N4" s="11">
        <v>4</v>
      </c>
      <c r="O4" s="11">
        <v>64</v>
      </c>
      <c r="P4" s="11">
        <v>64</v>
      </c>
      <c r="Q4" s="11"/>
      <c r="R4" s="11" t="s">
        <v>129</v>
      </c>
      <c r="S4" s="28" t="s">
        <v>3</v>
      </c>
    </row>
    <row r="5" spans="1:19" ht="45.75" customHeight="1" x14ac:dyDescent="0.15">
      <c r="A5" s="49"/>
      <c r="B5" s="34" t="s">
        <v>128</v>
      </c>
      <c r="C5" s="8">
        <v>2</v>
      </c>
      <c r="D5" s="8" t="s">
        <v>0</v>
      </c>
      <c r="E5" s="1" t="s">
        <v>32</v>
      </c>
      <c r="F5" s="11"/>
      <c r="G5" s="11">
        <v>2</v>
      </c>
      <c r="H5" s="11"/>
      <c r="I5" s="11"/>
      <c r="J5" s="11"/>
      <c r="K5" s="11"/>
      <c r="L5" s="11"/>
      <c r="M5" s="11"/>
      <c r="N5" s="11">
        <v>2</v>
      </c>
      <c r="O5" s="11">
        <v>32</v>
      </c>
      <c r="P5" s="11">
        <v>32</v>
      </c>
      <c r="Q5" s="11"/>
      <c r="R5" s="11" t="s">
        <v>129</v>
      </c>
      <c r="S5" s="28" t="s">
        <v>1</v>
      </c>
    </row>
    <row r="6" spans="1:19" ht="40.5" customHeight="1" x14ac:dyDescent="0.15">
      <c r="A6" s="49"/>
      <c r="B6" s="34"/>
      <c r="C6" s="8">
        <v>3</v>
      </c>
      <c r="D6" s="8" t="s">
        <v>7</v>
      </c>
      <c r="E6" s="1" t="s">
        <v>90</v>
      </c>
      <c r="F6" s="11"/>
      <c r="G6" s="11">
        <v>1</v>
      </c>
      <c r="H6" s="11"/>
      <c r="I6" s="11"/>
      <c r="J6" s="11"/>
      <c r="K6" s="11"/>
      <c r="L6" s="11"/>
      <c r="M6" s="11"/>
      <c r="N6" s="11">
        <v>1</v>
      </c>
      <c r="O6" s="11">
        <v>16</v>
      </c>
      <c r="P6" s="11">
        <v>16</v>
      </c>
      <c r="Q6" s="11"/>
      <c r="R6" s="11" t="s">
        <v>129</v>
      </c>
      <c r="S6" s="28" t="s">
        <v>1</v>
      </c>
    </row>
    <row r="7" spans="1:19" ht="39.75" customHeight="1" x14ac:dyDescent="0.15">
      <c r="A7" s="49"/>
      <c r="B7" s="34"/>
      <c r="C7" s="8">
        <v>4</v>
      </c>
      <c r="D7" s="8" t="s">
        <v>5</v>
      </c>
      <c r="E7" s="1" t="s">
        <v>91</v>
      </c>
      <c r="F7" s="11"/>
      <c r="G7" s="8"/>
      <c r="H7" s="11">
        <v>2</v>
      </c>
      <c r="I7" s="11"/>
      <c r="J7" s="11"/>
      <c r="K7" s="11"/>
      <c r="L7" s="11"/>
      <c r="M7" s="11"/>
      <c r="N7" s="11">
        <v>2</v>
      </c>
      <c r="O7" s="11">
        <v>32</v>
      </c>
      <c r="P7" s="11">
        <v>32</v>
      </c>
      <c r="Q7" s="11"/>
      <c r="R7" s="11" t="s">
        <v>129</v>
      </c>
      <c r="S7" s="28" t="s">
        <v>1</v>
      </c>
    </row>
    <row r="8" spans="1:19" ht="39" customHeight="1" x14ac:dyDescent="0.15">
      <c r="A8" s="49"/>
      <c r="B8" s="34"/>
      <c r="C8" s="8">
        <v>5</v>
      </c>
      <c r="D8" s="8" t="s">
        <v>4</v>
      </c>
      <c r="E8" s="1" t="s">
        <v>33</v>
      </c>
      <c r="F8" s="11"/>
      <c r="G8" s="11"/>
      <c r="H8" s="11"/>
      <c r="I8" s="11">
        <v>2</v>
      </c>
      <c r="J8" s="11"/>
      <c r="K8" s="11"/>
      <c r="L8" s="11"/>
      <c r="M8" s="11"/>
      <c r="N8" s="11">
        <v>2</v>
      </c>
      <c r="O8" s="11">
        <v>32</v>
      </c>
      <c r="P8" s="11">
        <v>32</v>
      </c>
      <c r="Q8" s="11"/>
      <c r="R8" s="11" t="s">
        <v>129</v>
      </c>
      <c r="S8" s="28" t="s">
        <v>3</v>
      </c>
    </row>
    <row r="9" spans="1:19" ht="24" customHeight="1" x14ac:dyDescent="0.15">
      <c r="A9" s="49"/>
      <c r="B9" s="34"/>
      <c r="C9" s="8">
        <v>6</v>
      </c>
      <c r="D9" s="8" t="s">
        <v>6</v>
      </c>
      <c r="E9" s="1" t="s">
        <v>37</v>
      </c>
      <c r="F9" s="11"/>
      <c r="G9" s="11"/>
      <c r="H9" s="11"/>
      <c r="I9" s="11">
        <v>1</v>
      </c>
      <c r="J9" s="11"/>
      <c r="K9" s="11"/>
      <c r="L9" s="11"/>
      <c r="M9" s="11"/>
      <c r="N9" s="11">
        <v>1</v>
      </c>
      <c r="O9" s="11">
        <v>16</v>
      </c>
      <c r="P9" s="11">
        <v>16</v>
      </c>
      <c r="Q9" s="11"/>
      <c r="R9" s="11" t="s">
        <v>129</v>
      </c>
      <c r="S9" s="28" t="s">
        <v>1</v>
      </c>
    </row>
    <row r="10" spans="1:19" ht="24" customHeight="1" x14ac:dyDescent="0.15">
      <c r="A10" s="49"/>
      <c r="B10" s="34"/>
      <c r="C10" s="8">
        <v>7</v>
      </c>
      <c r="D10" s="8" t="s">
        <v>8</v>
      </c>
      <c r="E10" s="1" t="s">
        <v>85</v>
      </c>
      <c r="F10" s="11">
        <v>4</v>
      </c>
      <c r="G10" s="11"/>
      <c r="H10" s="11"/>
      <c r="I10" s="11"/>
      <c r="J10" s="11"/>
      <c r="K10" s="11"/>
      <c r="L10" s="11"/>
      <c r="M10" s="11"/>
      <c r="N10" s="11">
        <v>4</v>
      </c>
      <c r="O10" s="11">
        <v>64</v>
      </c>
      <c r="P10" s="11">
        <v>64</v>
      </c>
      <c r="Q10" s="11"/>
      <c r="R10" s="11" t="s">
        <v>130</v>
      </c>
      <c r="S10" s="28" t="s">
        <v>3</v>
      </c>
    </row>
    <row r="11" spans="1:19" ht="24" customHeight="1" x14ac:dyDescent="0.15">
      <c r="A11" s="49"/>
      <c r="B11" s="34"/>
      <c r="C11" s="8">
        <v>8</v>
      </c>
      <c r="D11" s="8" t="s">
        <v>9</v>
      </c>
      <c r="E11" s="1" t="s">
        <v>86</v>
      </c>
      <c r="F11" s="11"/>
      <c r="G11" s="11">
        <v>4</v>
      </c>
      <c r="H11" s="11"/>
      <c r="I11" s="11"/>
      <c r="J11" s="11"/>
      <c r="K11" s="11"/>
      <c r="L11" s="11"/>
      <c r="M11" s="11"/>
      <c r="N11" s="11">
        <v>4</v>
      </c>
      <c r="O11" s="11">
        <v>64</v>
      </c>
      <c r="P11" s="11">
        <v>64</v>
      </c>
      <c r="Q11" s="11"/>
      <c r="R11" s="11" t="s">
        <v>130</v>
      </c>
      <c r="S11" s="28" t="s">
        <v>3</v>
      </c>
    </row>
    <row r="12" spans="1:19" ht="24" customHeight="1" x14ac:dyDescent="0.15">
      <c r="A12" s="49"/>
      <c r="B12" s="34"/>
      <c r="C12" s="8">
        <v>9</v>
      </c>
      <c r="D12" s="8" t="s">
        <v>10</v>
      </c>
      <c r="E12" s="1" t="s">
        <v>87</v>
      </c>
      <c r="F12" s="11"/>
      <c r="G12" s="11"/>
      <c r="H12" s="11">
        <v>4</v>
      </c>
      <c r="I12" s="11"/>
      <c r="J12" s="11"/>
      <c r="K12" s="11"/>
      <c r="L12" s="11"/>
      <c r="M12" s="11"/>
      <c r="N12" s="11">
        <v>4</v>
      </c>
      <c r="O12" s="11">
        <v>64</v>
      </c>
      <c r="P12" s="11">
        <v>64</v>
      </c>
      <c r="Q12" s="11"/>
      <c r="R12" s="11" t="s">
        <v>130</v>
      </c>
      <c r="S12" s="28" t="s">
        <v>3</v>
      </c>
    </row>
    <row r="13" spans="1:19" ht="24" customHeight="1" x14ac:dyDescent="0.15">
      <c r="A13" s="49"/>
      <c r="B13" s="34"/>
      <c r="C13" s="8">
        <v>10</v>
      </c>
      <c r="D13" s="8" t="s">
        <v>11</v>
      </c>
      <c r="E13" s="1" t="s">
        <v>88</v>
      </c>
      <c r="F13" s="11"/>
      <c r="G13" s="11"/>
      <c r="H13" s="11"/>
      <c r="I13" s="11">
        <v>2</v>
      </c>
      <c r="J13" s="11"/>
      <c r="K13" s="11"/>
      <c r="L13" s="11"/>
      <c r="M13" s="11"/>
      <c r="N13" s="11">
        <v>2</v>
      </c>
      <c r="O13" s="11">
        <v>32</v>
      </c>
      <c r="P13" s="11">
        <v>32</v>
      </c>
      <c r="Q13" s="11"/>
      <c r="R13" s="11" t="s">
        <v>130</v>
      </c>
      <c r="S13" s="28" t="s">
        <v>3</v>
      </c>
    </row>
    <row r="14" spans="1:19" ht="39" customHeight="1" x14ac:dyDescent="0.15">
      <c r="A14" s="49"/>
      <c r="B14" s="34"/>
      <c r="C14" s="16">
        <v>11</v>
      </c>
      <c r="D14" s="6" t="s">
        <v>38</v>
      </c>
      <c r="E14" s="1" t="s">
        <v>67</v>
      </c>
      <c r="F14" s="5"/>
      <c r="G14" s="5"/>
      <c r="H14" s="5"/>
      <c r="I14" s="5">
        <v>2</v>
      </c>
      <c r="J14" s="5"/>
      <c r="K14" s="5"/>
      <c r="L14" s="5"/>
      <c r="M14" s="5"/>
      <c r="N14" s="5">
        <v>2</v>
      </c>
      <c r="O14" s="5">
        <v>32</v>
      </c>
      <c r="P14" s="5">
        <v>32</v>
      </c>
      <c r="Q14" s="5"/>
      <c r="R14" s="11" t="s">
        <v>130</v>
      </c>
      <c r="S14" s="28" t="s">
        <v>79</v>
      </c>
    </row>
    <row r="15" spans="1:19" ht="24.75" customHeight="1" x14ac:dyDescent="0.15">
      <c r="A15" s="49"/>
      <c r="B15" s="34"/>
      <c r="C15" s="16">
        <v>12</v>
      </c>
      <c r="D15" s="6" t="s">
        <v>39</v>
      </c>
      <c r="E15" s="1" t="s">
        <v>74</v>
      </c>
      <c r="F15" s="5"/>
      <c r="G15" s="5"/>
      <c r="H15" s="5"/>
      <c r="I15" s="5"/>
      <c r="J15" s="5">
        <v>2</v>
      </c>
      <c r="K15" s="5"/>
      <c r="L15" s="5"/>
      <c r="M15" s="5"/>
      <c r="N15" s="5">
        <v>2</v>
      </c>
      <c r="O15" s="5">
        <v>32</v>
      </c>
      <c r="P15" s="5">
        <v>32</v>
      </c>
      <c r="Q15" s="5"/>
      <c r="R15" s="11" t="s">
        <v>130</v>
      </c>
      <c r="S15" s="5" t="s">
        <v>16</v>
      </c>
    </row>
    <row r="16" spans="1:19" ht="24" customHeight="1" x14ac:dyDescent="0.15">
      <c r="A16" s="49"/>
      <c r="B16" s="34"/>
      <c r="C16" s="16">
        <v>13</v>
      </c>
      <c r="D16" s="6" t="s">
        <v>40</v>
      </c>
      <c r="E16" s="1" t="s">
        <v>89</v>
      </c>
      <c r="F16" s="5"/>
      <c r="G16" s="5"/>
      <c r="H16" s="5"/>
      <c r="I16" s="5"/>
      <c r="J16" s="5"/>
      <c r="K16" s="5">
        <v>2</v>
      </c>
      <c r="L16" s="5"/>
      <c r="M16" s="5"/>
      <c r="N16" s="5">
        <v>2</v>
      </c>
      <c r="O16" s="5">
        <v>32</v>
      </c>
      <c r="P16" s="5">
        <v>32</v>
      </c>
      <c r="Q16" s="5"/>
      <c r="R16" s="11" t="s">
        <v>130</v>
      </c>
      <c r="S16" s="5" t="s">
        <v>16</v>
      </c>
    </row>
    <row r="17" spans="1:19" ht="32.25" customHeight="1" x14ac:dyDescent="0.15">
      <c r="A17" s="49"/>
      <c r="B17" s="34"/>
      <c r="C17" s="7">
        <v>14</v>
      </c>
      <c r="D17" s="6" t="s">
        <v>64</v>
      </c>
      <c r="E17" s="1" t="s">
        <v>116</v>
      </c>
      <c r="F17" s="17"/>
      <c r="G17" s="6"/>
      <c r="H17" s="6"/>
      <c r="I17" s="6"/>
      <c r="J17" s="6"/>
      <c r="K17" s="6"/>
      <c r="L17" s="6">
        <v>2</v>
      </c>
      <c r="M17" s="6"/>
      <c r="N17" s="6">
        <v>2</v>
      </c>
      <c r="O17" s="6">
        <v>32</v>
      </c>
      <c r="P17" s="6">
        <v>32</v>
      </c>
      <c r="Q17" s="6"/>
      <c r="R17" s="5" t="s">
        <v>131</v>
      </c>
      <c r="S17" s="6" t="s">
        <v>16</v>
      </c>
    </row>
    <row r="18" spans="1:19" ht="24" customHeight="1" x14ac:dyDescent="0.15">
      <c r="A18" s="49"/>
      <c r="B18" s="34"/>
      <c r="C18" s="8">
        <v>15</v>
      </c>
      <c r="D18" s="8" t="s">
        <v>12</v>
      </c>
      <c r="E18" s="1" t="s">
        <v>132</v>
      </c>
      <c r="F18" s="11">
        <v>2</v>
      </c>
      <c r="G18" s="11"/>
      <c r="H18" s="11"/>
      <c r="I18" s="11"/>
      <c r="J18" s="11"/>
      <c r="K18" s="11"/>
      <c r="L18" s="11"/>
      <c r="M18" s="11"/>
      <c r="N18" s="11">
        <v>1</v>
      </c>
      <c r="O18" s="11">
        <v>32</v>
      </c>
      <c r="P18" s="11">
        <v>32</v>
      </c>
      <c r="Q18" s="11"/>
      <c r="R18" s="11" t="s">
        <v>13</v>
      </c>
      <c r="S18" s="28" t="s">
        <v>1</v>
      </c>
    </row>
    <row r="19" spans="1:19" ht="24" customHeight="1" x14ac:dyDescent="0.15">
      <c r="A19" s="49"/>
      <c r="B19" s="34"/>
      <c r="C19" s="8">
        <v>16</v>
      </c>
      <c r="D19" s="8" t="s">
        <v>14</v>
      </c>
      <c r="E19" s="1" t="s">
        <v>34</v>
      </c>
      <c r="F19" s="11"/>
      <c r="G19" s="11">
        <v>2</v>
      </c>
      <c r="H19" s="11"/>
      <c r="I19" s="11"/>
      <c r="J19" s="11"/>
      <c r="K19" s="11"/>
      <c r="L19" s="11"/>
      <c r="M19" s="11"/>
      <c r="N19" s="11">
        <v>1</v>
      </c>
      <c r="O19" s="11">
        <v>32</v>
      </c>
      <c r="P19" s="11">
        <v>32</v>
      </c>
      <c r="Q19" s="9"/>
      <c r="R19" s="9" t="s">
        <v>15</v>
      </c>
      <c r="S19" s="26" t="s">
        <v>16</v>
      </c>
    </row>
    <row r="20" spans="1:19" ht="24" customHeight="1" x14ac:dyDescent="0.15">
      <c r="A20" s="49"/>
      <c r="B20" s="34"/>
      <c r="C20" s="8">
        <v>17</v>
      </c>
      <c r="D20" s="8" t="s">
        <v>17</v>
      </c>
      <c r="E20" s="1" t="s">
        <v>35</v>
      </c>
      <c r="F20" s="11"/>
      <c r="G20" s="11"/>
      <c r="H20" s="11">
        <v>2</v>
      </c>
      <c r="I20" s="11"/>
      <c r="J20" s="11"/>
      <c r="K20" s="11"/>
      <c r="L20" s="11"/>
      <c r="M20" s="11"/>
      <c r="N20" s="11">
        <v>1</v>
      </c>
      <c r="O20" s="11">
        <v>32</v>
      </c>
      <c r="P20" s="11">
        <v>32</v>
      </c>
      <c r="Q20" s="9"/>
      <c r="R20" s="9" t="s">
        <v>15</v>
      </c>
      <c r="S20" s="26" t="s">
        <v>16</v>
      </c>
    </row>
    <row r="21" spans="1:19" ht="24" customHeight="1" x14ac:dyDescent="0.15">
      <c r="A21" s="49"/>
      <c r="B21" s="34"/>
      <c r="C21" s="8">
        <v>18</v>
      </c>
      <c r="D21" s="8" t="s">
        <v>18</v>
      </c>
      <c r="E21" s="1" t="s">
        <v>36</v>
      </c>
      <c r="F21" s="11"/>
      <c r="G21" s="11"/>
      <c r="H21" s="11"/>
      <c r="I21" s="11">
        <v>2</v>
      </c>
      <c r="J21" s="11"/>
      <c r="K21" s="11"/>
      <c r="L21" s="11"/>
      <c r="M21" s="11"/>
      <c r="N21" s="11">
        <v>1</v>
      </c>
      <c r="O21" s="11">
        <v>32</v>
      </c>
      <c r="P21" s="11">
        <v>32</v>
      </c>
      <c r="Q21" s="9"/>
      <c r="R21" s="9" t="s">
        <v>15</v>
      </c>
      <c r="S21" s="26" t="s">
        <v>16</v>
      </c>
    </row>
    <row r="22" spans="1:19" ht="24" customHeight="1" x14ac:dyDescent="0.15">
      <c r="A22" s="49"/>
      <c r="B22" s="34"/>
      <c r="C22" s="8">
        <v>19</v>
      </c>
      <c r="D22" s="8" t="s">
        <v>22</v>
      </c>
      <c r="E22" s="2" t="s">
        <v>155</v>
      </c>
      <c r="F22" s="11" t="s">
        <v>19</v>
      </c>
      <c r="G22" s="11"/>
      <c r="H22" s="11"/>
      <c r="I22" s="11"/>
      <c r="J22" s="11"/>
      <c r="K22" s="11"/>
      <c r="L22" s="11"/>
      <c r="M22" s="11"/>
      <c r="N22" s="11">
        <v>3</v>
      </c>
      <c r="O22" s="11">
        <v>48</v>
      </c>
      <c r="P22" s="11">
        <v>32</v>
      </c>
      <c r="Q22" s="11">
        <v>16</v>
      </c>
      <c r="R22" s="11" t="s">
        <v>20</v>
      </c>
      <c r="S22" s="28" t="s">
        <v>3</v>
      </c>
    </row>
    <row r="23" spans="1:19" ht="33" customHeight="1" x14ac:dyDescent="0.15">
      <c r="A23" s="49"/>
      <c r="B23" s="34"/>
      <c r="C23" s="16">
        <v>20</v>
      </c>
      <c r="D23" s="6" t="s">
        <v>75</v>
      </c>
      <c r="E23" s="18" t="s">
        <v>156</v>
      </c>
      <c r="F23" s="19"/>
      <c r="G23" s="5" t="s">
        <v>41</v>
      </c>
      <c r="H23" s="5"/>
      <c r="I23" s="5"/>
      <c r="J23" s="5"/>
      <c r="K23" s="5"/>
      <c r="L23" s="5"/>
      <c r="M23" s="5"/>
      <c r="N23" s="5">
        <v>3</v>
      </c>
      <c r="O23" s="5">
        <v>48</v>
      </c>
      <c r="P23" s="5">
        <v>32</v>
      </c>
      <c r="Q23" s="6">
        <v>16</v>
      </c>
      <c r="R23" s="5" t="s">
        <v>80</v>
      </c>
      <c r="S23" s="6" t="s">
        <v>16</v>
      </c>
    </row>
    <row r="24" spans="1:19" ht="35.25" customHeight="1" x14ac:dyDescent="0.15">
      <c r="A24" s="49"/>
      <c r="B24" s="34"/>
      <c r="C24" s="20">
        <v>21</v>
      </c>
      <c r="D24" s="6" t="s">
        <v>47</v>
      </c>
      <c r="E24" s="1" t="s">
        <v>92</v>
      </c>
      <c r="F24" s="6"/>
      <c r="H24" s="6" t="s">
        <v>73</v>
      </c>
      <c r="I24" s="6"/>
      <c r="J24" s="6"/>
      <c r="K24" s="6"/>
      <c r="L24" s="6"/>
      <c r="M24" s="6"/>
      <c r="N24" s="6">
        <v>3</v>
      </c>
      <c r="O24" s="6">
        <v>48</v>
      </c>
      <c r="P24" s="6">
        <v>32</v>
      </c>
      <c r="Q24" s="6">
        <v>16</v>
      </c>
      <c r="R24" s="5" t="s">
        <v>81</v>
      </c>
      <c r="S24" s="6" t="s">
        <v>16</v>
      </c>
    </row>
    <row r="25" spans="1:19" ht="34.5" customHeight="1" x14ac:dyDescent="0.15">
      <c r="A25" s="49"/>
      <c r="B25" s="34"/>
      <c r="C25" s="7">
        <v>22</v>
      </c>
      <c r="D25" s="6" t="s">
        <v>165</v>
      </c>
      <c r="E25" s="1" t="s">
        <v>166</v>
      </c>
      <c r="F25" s="6"/>
      <c r="G25" s="6"/>
      <c r="H25" s="6"/>
      <c r="I25" s="21">
        <v>2</v>
      </c>
      <c r="J25" s="6"/>
      <c r="K25" s="6"/>
      <c r="L25" s="6"/>
      <c r="M25" s="6"/>
      <c r="N25" s="6">
        <v>2</v>
      </c>
      <c r="O25" s="6">
        <v>32</v>
      </c>
      <c r="P25" s="6">
        <v>32</v>
      </c>
      <c r="Q25" s="6"/>
      <c r="R25" s="5" t="s">
        <v>81</v>
      </c>
      <c r="S25" s="6" t="s">
        <v>16</v>
      </c>
    </row>
    <row r="26" spans="1:19" ht="44.25" customHeight="1" x14ac:dyDescent="0.15">
      <c r="A26" s="49"/>
      <c r="B26" s="34"/>
      <c r="C26" s="7">
        <v>23</v>
      </c>
      <c r="D26" s="6" t="s">
        <v>121</v>
      </c>
      <c r="E26" s="1" t="s">
        <v>120</v>
      </c>
      <c r="F26" s="6"/>
      <c r="G26" s="6"/>
      <c r="H26" s="6"/>
      <c r="I26" s="6"/>
      <c r="J26" s="21">
        <v>2</v>
      </c>
      <c r="K26" s="6"/>
      <c r="L26" s="6"/>
      <c r="M26" s="6"/>
      <c r="N26" s="6">
        <v>2</v>
      </c>
      <c r="O26" s="6">
        <v>32</v>
      </c>
      <c r="P26" s="6">
        <v>32</v>
      </c>
      <c r="Q26" s="6"/>
      <c r="R26" s="5" t="s">
        <v>81</v>
      </c>
      <c r="S26" s="6" t="s">
        <v>16</v>
      </c>
    </row>
    <row r="27" spans="1:19" ht="24" customHeight="1" x14ac:dyDescent="0.15">
      <c r="A27" s="49"/>
      <c r="B27" s="34"/>
      <c r="C27" s="16">
        <v>24</v>
      </c>
      <c r="D27" s="7" t="s">
        <v>187</v>
      </c>
      <c r="E27" s="2" t="s">
        <v>164</v>
      </c>
      <c r="F27" s="22"/>
      <c r="G27" s="7"/>
      <c r="H27" s="7"/>
      <c r="I27" s="7">
        <v>2</v>
      </c>
      <c r="J27" s="7"/>
      <c r="K27" s="7"/>
      <c r="L27" s="7"/>
      <c r="M27" s="7"/>
      <c r="N27" s="7">
        <v>2</v>
      </c>
      <c r="O27" s="7">
        <v>32</v>
      </c>
      <c r="P27" s="7">
        <v>32</v>
      </c>
      <c r="Q27" s="7"/>
      <c r="R27" s="11" t="s">
        <v>82</v>
      </c>
      <c r="S27" s="7" t="s">
        <v>1</v>
      </c>
    </row>
    <row r="28" spans="1:19" ht="24" customHeight="1" x14ac:dyDescent="0.15">
      <c r="A28" s="49"/>
      <c r="B28" s="34"/>
      <c r="C28" s="8">
        <v>25</v>
      </c>
      <c r="D28" s="8" t="s">
        <v>168</v>
      </c>
      <c r="E28" s="2" t="s">
        <v>167</v>
      </c>
      <c r="F28" s="11"/>
      <c r="G28" s="11"/>
      <c r="H28" s="11"/>
      <c r="I28" s="11"/>
      <c r="J28" s="11">
        <v>2</v>
      </c>
      <c r="K28" s="11"/>
      <c r="L28" s="11"/>
      <c r="M28" s="11"/>
      <c r="N28" s="11">
        <v>2</v>
      </c>
      <c r="O28" s="11">
        <v>32</v>
      </c>
      <c r="P28" s="11">
        <v>32</v>
      </c>
      <c r="Q28" s="11"/>
      <c r="R28" s="11" t="s">
        <v>82</v>
      </c>
      <c r="S28" s="7" t="s">
        <v>1</v>
      </c>
    </row>
    <row r="29" spans="1:19" ht="24.75" customHeight="1" x14ac:dyDescent="0.15">
      <c r="A29" s="49"/>
      <c r="B29" s="34"/>
      <c r="C29" s="43" t="s">
        <v>133</v>
      </c>
      <c r="D29" s="44"/>
      <c r="E29" s="45"/>
      <c r="F29" s="8">
        <v>13</v>
      </c>
      <c r="G29" s="8">
        <v>12</v>
      </c>
      <c r="H29" s="8">
        <v>11</v>
      </c>
      <c r="I29" s="8">
        <v>13</v>
      </c>
      <c r="J29" s="8">
        <v>6</v>
      </c>
      <c r="K29" s="8">
        <v>2</v>
      </c>
      <c r="L29" s="8">
        <v>2</v>
      </c>
      <c r="M29" s="8"/>
      <c r="N29" s="8">
        <f>SUM(N4:N28)</f>
        <v>55</v>
      </c>
      <c r="O29" s="8">
        <f>SUM(O5:O28)</f>
        <v>880</v>
      </c>
      <c r="P29" s="8">
        <f>SUM(P5:P28)</f>
        <v>832</v>
      </c>
      <c r="Q29" s="8">
        <f>SUM(Q5:Q28)</f>
        <v>48</v>
      </c>
      <c r="R29" s="8"/>
      <c r="S29" s="26"/>
    </row>
    <row r="30" spans="1:19" ht="24" customHeight="1" x14ac:dyDescent="0.15">
      <c r="A30" s="49"/>
      <c r="B30" s="34" t="s">
        <v>134</v>
      </c>
      <c r="C30" s="64" t="s">
        <v>24</v>
      </c>
      <c r="D30" s="65"/>
      <c r="E30" s="66"/>
      <c r="F30" s="43" t="s">
        <v>188</v>
      </c>
      <c r="G30" s="44"/>
      <c r="H30" s="44"/>
      <c r="I30" s="44"/>
      <c r="J30" s="44"/>
      <c r="K30" s="44"/>
      <c r="L30" s="45"/>
      <c r="M30" s="4"/>
      <c r="N30" s="11">
        <v>2</v>
      </c>
      <c r="O30" s="11"/>
      <c r="P30" s="42" t="s">
        <v>21</v>
      </c>
      <c r="Q30" s="42"/>
      <c r="R30" s="42"/>
      <c r="S30" s="42"/>
    </row>
    <row r="31" spans="1:19" ht="24" customHeight="1" x14ac:dyDescent="0.15">
      <c r="A31" s="49"/>
      <c r="B31" s="34"/>
      <c r="C31" s="56" t="s">
        <v>25</v>
      </c>
      <c r="D31" s="57"/>
      <c r="E31" s="58"/>
      <c r="F31" s="43" t="s">
        <v>188</v>
      </c>
      <c r="G31" s="44"/>
      <c r="H31" s="44"/>
      <c r="I31" s="44"/>
      <c r="J31" s="44"/>
      <c r="K31" s="44"/>
      <c r="L31" s="45"/>
      <c r="M31" s="4"/>
      <c r="N31" s="11"/>
      <c r="O31" s="11"/>
      <c r="P31" s="42"/>
      <c r="Q31" s="42"/>
      <c r="R31" s="42"/>
      <c r="S31" s="42"/>
    </row>
    <row r="32" spans="1:19" ht="24" customHeight="1" x14ac:dyDescent="0.15">
      <c r="A32" s="49"/>
      <c r="B32" s="34"/>
      <c r="C32" s="56" t="s">
        <v>26</v>
      </c>
      <c r="D32" s="57"/>
      <c r="E32" s="58"/>
      <c r="F32" s="43" t="s">
        <v>188</v>
      </c>
      <c r="G32" s="44"/>
      <c r="H32" s="44"/>
      <c r="I32" s="44"/>
      <c r="J32" s="44"/>
      <c r="K32" s="44"/>
      <c r="L32" s="45"/>
      <c r="M32" s="4"/>
      <c r="N32" s="11">
        <v>2</v>
      </c>
      <c r="O32" s="11"/>
      <c r="P32" s="42"/>
      <c r="Q32" s="42"/>
      <c r="R32" s="42"/>
      <c r="S32" s="42"/>
    </row>
    <row r="33" spans="1:19" ht="24" customHeight="1" x14ac:dyDescent="0.15">
      <c r="A33" s="49"/>
      <c r="B33" s="34"/>
      <c r="C33" s="56" t="s">
        <v>27</v>
      </c>
      <c r="D33" s="57"/>
      <c r="E33" s="58"/>
      <c r="F33" s="43" t="s">
        <v>188</v>
      </c>
      <c r="G33" s="44"/>
      <c r="H33" s="44"/>
      <c r="I33" s="44"/>
      <c r="J33" s="44"/>
      <c r="K33" s="44"/>
      <c r="L33" s="45"/>
      <c r="M33" s="4"/>
      <c r="N33" s="11"/>
      <c r="O33" s="11"/>
      <c r="P33" s="42"/>
      <c r="Q33" s="42"/>
      <c r="R33" s="42"/>
      <c r="S33" s="42"/>
    </row>
    <row r="34" spans="1:19" ht="24" customHeight="1" x14ac:dyDescent="0.15">
      <c r="A34" s="49"/>
      <c r="B34" s="34"/>
      <c r="C34" s="56" t="s">
        <v>28</v>
      </c>
      <c r="D34" s="57"/>
      <c r="E34" s="58"/>
      <c r="F34" s="43" t="s">
        <v>188</v>
      </c>
      <c r="G34" s="44"/>
      <c r="H34" s="44"/>
      <c r="I34" s="44"/>
      <c r="J34" s="44"/>
      <c r="K34" s="44"/>
      <c r="L34" s="45"/>
      <c r="M34" s="4"/>
      <c r="N34" s="11"/>
      <c r="O34" s="11"/>
      <c r="P34" s="42"/>
      <c r="Q34" s="42"/>
      <c r="R34" s="42"/>
      <c r="S34" s="42"/>
    </row>
    <row r="35" spans="1:19" ht="24" customHeight="1" x14ac:dyDescent="0.15">
      <c r="A35" s="49"/>
      <c r="B35" s="34"/>
      <c r="C35" s="56" t="s">
        <v>29</v>
      </c>
      <c r="D35" s="57"/>
      <c r="E35" s="58"/>
      <c r="F35" s="43" t="s">
        <v>189</v>
      </c>
      <c r="G35" s="44"/>
      <c r="H35" s="44"/>
      <c r="I35" s="44"/>
      <c r="J35" s="44"/>
      <c r="K35" s="44"/>
      <c r="L35" s="45"/>
      <c r="M35" s="4"/>
      <c r="N35" s="11"/>
      <c r="O35" s="11"/>
      <c r="P35" s="42"/>
      <c r="Q35" s="42"/>
      <c r="R35" s="42"/>
      <c r="S35" s="42"/>
    </row>
    <row r="36" spans="1:19" ht="24" customHeight="1" x14ac:dyDescent="0.15">
      <c r="A36" s="49"/>
      <c r="B36" s="34"/>
      <c r="C36" s="56" t="s">
        <v>30</v>
      </c>
      <c r="D36" s="57"/>
      <c r="E36" s="58"/>
      <c r="F36" s="43" t="s">
        <v>190</v>
      </c>
      <c r="G36" s="44"/>
      <c r="H36" s="44"/>
      <c r="I36" s="44"/>
      <c r="J36" s="44"/>
      <c r="K36" s="44"/>
      <c r="L36" s="45"/>
      <c r="M36" s="4"/>
      <c r="N36" s="11"/>
      <c r="O36" s="11"/>
      <c r="P36" s="42"/>
      <c r="Q36" s="42"/>
      <c r="R36" s="42"/>
      <c r="S36" s="42"/>
    </row>
    <row r="37" spans="1:19" ht="24" customHeight="1" x14ac:dyDescent="0.15">
      <c r="A37" s="49"/>
      <c r="B37" s="34"/>
      <c r="C37" s="61" t="s">
        <v>31</v>
      </c>
      <c r="D37" s="62"/>
      <c r="E37" s="63"/>
      <c r="F37" s="67" t="s">
        <v>191</v>
      </c>
      <c r="G37" s="68"/>
      <c r="H37" s="68"/>
      <c r="I37" s="68"/>
      <c r="J37" s="68"/>
      <c r="K37" s="68"/>
      <c r="L37" s="69"/>
      <c r="M37" s="30"/>
      <c r="N37" s="11"/>
      <c r="O37" s="11"/>
      <c r="P37" s="42"/>
      <c r="Q37" s="42"/>
      <c r="R37" s="42"/>
      <c r="S37" s="42"/>
    </row>
    <row r="38" spans="1:19" ht="24" customHeight="1" x14ac:dyDescent="0.15">
      <c r="A38" s="50"/>
      <c r="B38" s="34"/>
      <c r="C38" s="34" t="s">
        <v>133</v>
      </c>
      <c r="D38" s="34"/>
      <c r="E38" s="34"/>
      <c r="F38" s="8"/>
      <c r="G38" s="8"/>
      <c r="H38" s="8"/>
      <c r="I38" s="8"/>
      <c r="J38" s="8"/>
      <c r="K38" s="8"/>
      <c r="L38" s="8"/>
      <c r="M38" s="8"/>
      <c r="N38" s="8">
        <v>14</v>
      </c>
      <c r="O38" s="8">
        <v>224</v>
      </c>
      <c r="P38" s="8">
        <v>224</v>
      </c>
      <c r="Q38" s="8"/>
      <c r="R38" s="8"/>
      <c r="S38" s="26"/>
    </row>
    <row r="39" spans="1:19" ht="31.5" customHeight="1" x14ac:dyDescent="0.15">
      <c r="A39" s="48" t="s">
        <v>135</v>
      </c>
      <c r="B39" s="51" t="s">
        <v>136</v>
      </c>
      <c r="C39" s="20">
        <v>26</v>
      </c>
      <c r="D39" s="6" t="s">
        <v>48</v>
      </c>
      <c r="E39" s="1" t="s">
        <v>93</v>
      </c>
      <c r="F39" s="6">
        <v>2</v>
      </c>
      <c r="G39" s="6"/>
      <c r="H39" s="6"/>
      <c r="I39" s="6"/>
      <c r="J39" s="6"/>
      <c r="K39" s="6"/>
      <c r="L39" s="6"/>
      <c r="M39" s="6"/>
      <c r="N39" s="6">
        <v>2</v>
      </c>
      <c r="O39" s="6">
        <v>32</v>
      </c>
      <c r="P39" s="6">
        <v>32</v>
      </c>
      <c r="Q39" s="6"/>
      <c r="R39" s="5" t="s">
        <v>81</v>
      </c>
      <c r="S39" s="6" t="s">
        <v>83</v>
      </c>
    </row>
    <row r="40" spans="1:19" ht="24.75" customHeight="1" x14ac:dyDescent="0.15">
      <c r="A40" s="49"/>
      <c r="B40" s="52"/>
      <c r="C40" s="8">
        <v>27</v>
      </c>
      <c r="D40" s="8" t="s">
        <v>169</v>
      </c>
      <c r="E40" s="1" t="s">
        <v>137</v>
      </c>
      <c r="F40" s="9">
        <v>3</v>
      </c>
      <c r="G40" s="9"/>
      <c r="H40" s="9"/>
      <c r="I40" s="9"/>
      <c r="J40" s="9"/>
      <c r="K40" s="9"/>
      <c r="L40" s="9"/>
      <c r="M40" s="9"/>
      <c r="N40" s="9">
        <v>3</v>
      </c>
      <c r="O40" s="9">
        <v>48</v>
      </c>
      <c r="P40" s="9">
        <v>48</v>
      </c>
      <c r="Q40" s="9"/>
      <c r="R40" s="9" t="s">
        <v>77</v>
      </c>
      <c r="S40" s="26" t="s">
        <v>78</v>
      </c>
    </row>
    <row r="41" spans="1:19" ht="24.75" customHeight="1" x14ac:dyDescent="0.15">
      <c r="A41" s="49"/>
      <c r="B41" s="52"/>
      <c r="C41" s="8">
        <v>28</v>
      </c>
      <c r="D41" s="8" t="s">
        <v>170</v>
      </c>
      <c r="E41" s="1" t="s">
        <v>118</v>
      </c>
      <c r="F41" s="9"/>
      <c r="G41" s="9">
        <v>2</v>
      </c>
      <c r="H41" s="9"/>
      <c r="I41" s="9"/>
      <c r="J41" s="9"/>
      <c r="K41" s="9"/>
      <c r="L41" s="9"/>
      <c r="M41" s="9"/>
      <c r="N41" s="9">
        <v>2</v>
      </c>
      <c r="O41" s="9">
        <v>32</v>
      </c>
      <c r="P41" s="9">
        <v>32</v>
      </c>
      <c r="Q41" s="9"/>
      <c r="R41" s="9" t="s">
        <v>77</v>
      </c>
      <c r="S41" s="26" t="s">
        <v>79</v>
      </c>
    </row>
    <row r="42" spans="1:19" ht="24.75" customHeight="1" x14ac:dyDescent="0.15">
      <c r="A42" s="49"/>
      <c r="B42" s="52"/>
      <c r="C42" s="20">
        <v>29</v>
      </c>
      <c r="D42" s="7" t="s">
        <v>42</v>
      </c>
      <c r="E42" s="1" t="s">
        <v>94</v>
      </c>
      <c r="F42" s="6"/>
      <c r="G42" s="6">
        <v>2</v>
      </c>
      <c r="H42" s="6"/>
      <c r="I42" s="6"/>
      <c r="J42" s="6"/>
      <c r="K42" s="6"/>
      <c r="L42" s="6"/>
      <c r="M42" s="6"/>
      <c r="N42" s="6">
        <v>2</v>
      </c>
      <c r="O42" s="6">
        <v>32</v>
      </c>
      <c r="P42" s="6">
        <v>32</v>
      </c>
      <c r="Q42" s="6"/>
      <c r="R42" s="5" t="s">
        <v>81</v>
      </c>
      <c r="S42" s="31" t="s">
        <v>79</v>
      </c>
    </row>
    <row r="43" spans="1:19" ht="24.75" customHeight="1" x14ac:dyDescent="0.15">
      <c r="A43" s="49"/>
      <c r="B43" s="52"/>
      <c r="C43" s="20">
        <v>30</v>
      </c>
      <c r="D43" s="6" t="s">
        <v>43</v>
      </c>
      <c r="E43" s="1" t="s">
        <v>95</v>
      </c>
      <c r="F43" s="6"/>
      <c r="G43" s="6"/>
      <c r="H43" s="6">
        <v>2</v>
      </c>
      <c r="I43" s="6"/>
      <c r="J43" s="6"/>
      <c r="K43" s="6"/>
      <c r="L43" s="6"/>
      <c r="M43" s="6"/>
      <c r="N43" s="6">
        <v>2</v>
      </c>
      <c r="O43" s="6">
        <v>32</v>
      </c>
      <c r="P43" s="6">
        <v>32</v>
      </c>
      <c r="Q43" s="6"/>
      <c r="R43" s="5" t="s">
        <v>81</v>
      </c>
      <c r="S43" s="6" t="s">
        <v>79</v>
      </c>
    </row>
    <row r="44" spans="1:19" ht="24.75" customHeight="1" x14ac:dyDescent="0.15">
      <c r="A44" s="49"/>
      <c r="B44" s="52"/>
      <c r="C44" s="20">
        <v>31</v>
      </c>
      <c r="D44" s="6" t="s">
        <v>122</v>
      </c>
      <c r="E44" s="1" t="s">
        <v>119</v>
      </c>
      <c r="F44" s="6">
        <v>3</v>
      </c>
      <c r="G44" s="6"/>
      <c r="H44" s="6"/>
      <c r="I44" s="6"/>
      <c r="J44" s="6"/>
      <c r="K44" s="6"/>
      <c r="L44" s="6"/>
      <c r="M44" s="6"/>
      <c r="N44" s="6">
        <v>3</v>
      </c>
      <c r="O44" s="6">
        <v>48</v>
      </c>
      <c r="P44" s="6">
        <v>48</v>
      </c>
      <c r="Q44" s="6"/>
      <c r="R44" s="5" t="s">
        <v>81</v>
      </c>
      <c r="S44" s="6" t="s">
        <v>16</v>
      </c>
    </row>
    <row r="45" spans="1:19" ht="24.75" customHeight="1" x14ac:dyDescent="0.15">
      <c r="A45" s="49"/>
      <c r="B45" s="52"/>
      <c r="C45" s="20">
        <v>32</v>
      </c>
      <c r="D45" s="6" t="s">
        <v>172</v>
      </c>
      <c r="E45" s="1" t="s">
        <v>171</v>
      </c>
      <c r="F45" s="6"/>
      <c r="G45" s="6">
        <v>3</v>
      </c>
      <c r="H45" s="6"/>
      <c r="I45" s="6"/>
      <c r="J45" s="6"/>
      <c r="K45" s="6"/>
      <c r="L45" s="6"/>
      <c r="M45" s="6"/>
      <c r="N45" s="6">
        <v>3</v>
      </c>
      <c r="O45" s="6">
        <v>48</v>
      </c>
      <c r="P45" s="6">
        <v>48</v>
      </c>
      <c r="Q45" s="6"/>
      <c r="R45" s="5" t="s">
        <v>81</v>
      </c>
      <c r="S45" s="6" t="s">
        <v>83</v>
      </c>
    </row>
    <row r="46" spans="1:19" ht="39" customHeight="1" x14ac:dyDescent="0.15">
      <c r="A46" s="49"/>
      <c r="B46" s="52"/>
      <c r="C46" s="20">
        <v>33</v>
      </c>
      <c r="D46" s="6" t="s">
        <v>46</v>
      </c>
      <c r="E46" s="1" t="s">
        <v>96</v>
      </c>
      <c r="F46" s="6"/>
      <c r="G46" s="6"/>
      <c r="H46" s="6">
        <v>3</v>
      </c>
      <c r="I46" s="6"/>
      <c r="J46" s="6"/>
      <c r="K46" s="6"/>
      <c r="L46" s="6"/>
      <c r="M46" s="6"/>
      <c r="N46" s="6">
        <v>3</v>
      </c>
      <c r="O46" s="6">
        <v>48</v>
      </c>
      <c r="P46" s="6">
        <v>48</v>
      </c>
      <c r="Q46" s="6"/>
      <c r="R46" s="5" t="s">
        <v>81</v>
      </c>
      <c r="S46" s="6" t="s">
        <v>83</v>
      </c>
    </row>
    <row r="47" spans="1:19" ht="24" customHeight="1" x14ac:dyDescent="0.15">
      <c r="A47" s="49"/>
      <c r="B47" s="52"/>
      <c r="C47" s="20">
        <v>34</v>
      </c>
      <c r="D47" s="6" t="s">
        <v>44</v>
      </c>
      <c r="E47" s="1" t="s">
        <v>98</v>
      </c>
      <c r="F47" s="6">
        <v>3</v>
      </c>
      <c r="G47" s="6"/>
      <c r="H47" s="6"/>
      <c r="I47" s="6"/>
      <c r="J47" s="6"/>
      <c r="K47" s="6"/>
      <c r="L47" s="6"/>
      <c r="M47" s="6"/>
      <c r="N47" s="6">
        <v>3</v>
      </c>
      <c r="O47" s="6">
        <v>48</v>
      </c>
      <c r="P47" s="6">
        <v>48</v>
      </c>
      <c r="Q47" s="6"/>
      <c r="R47" s="5" t="s">
        <v>81</v>
      </c>
      <c r="S47" s="6" t="s">
        <v>16</v>
      </c>
    </row>
    <row r="48" spans="1:19" ht="24" customHeight="1" x14ac:dyDescent="0.15">
      <c r="A48" s="49"/>
      <c r="B48" s="52"/>
      <c r="C48" s="20">
        <v>35</v>
      </c>
      <c r="D48" s="6" t="s">
        <v>45</v>
      </c>
      <c r="E48" s="1" t="s">
        <v>97</v>
      </c>
      <c r="F48" s="6"/>
      <c r="G48" s="6">
        <v>2</v>
      </c>
      <c r="H48" s="6"/>
      <c r="I48" s="6"/>
      <c r="J48" s="6"/>
      <c r="K48" s="6"/>
      <c r="L48" s="6"/>
      <c r="M48" s="6"/>
      <c r="N48" s="6">
        <v>2</v>
      </c>
      <c r="O48" s="6">
        <v>32</v>
      </c>
      <c r="P48" s="6">
        <v>32</v>
      </c>
      <c r="Q48" s="6"/>
      <c r="R48" s="5" t="s">
        <v>81</v>
      </c>
      <c r="S48" s="6" t="s">
        <v>83</v>
      </c>
    </row>
    <row r="49" spans="1:19" ht="24" customHeight="1" x14ac:dyDescent="0.15">
      <c r="A49" s="49"/>
      <c r="B49" s="41"/>
      <c r="C49" s="43" t="s">
        <v>133</v>
      </c>
      <c r="D49" s="44"/>
      <c r="E49" s="45"/>
      <c r="F49" s="8">
        <v>11</v>
      </c>
      <c r="G49" s="8">
        <v>9</v>
      </c>
      <c r="H49" s="8">
        <v>5</v>
      </c>
      <c r="I49" s="8"/>
      <c r="J49" s="8"/>
      <c r="K49" s="8"/>
      <c r="L49" s="8"/>
      <c r="M49" s="8"/>
      <c r="N49" s="8">
        <f>SUM(N39:N48)</f>
        <v>25</v>
      </c>
      <c r="O49" s="8">
        <f>SUM(O39:O48)</f>
        <v>400</v>
      </c>
      <c r="P49" s="8">
        <f>SUM(P39:P48)</f>
        <v>400</v>
      </c>
      <c r="Q49" s="8"/>
      <c r="R49" s="8"/>
      <c r="S49" s="25"/>
    </row>
    <row r="50" spans="1:19" ht="24" customHeight="1" x14ac:dyDescent="0.15">
      <c r="A50" s="49"/>
      <c r="B50" s="33" t="s">
        <v>138</v>
      </c>
      <c r="C50" s="20">
        <v>36</v>
      </c>
      <c r="D50" s="7" t="s">
        <v>50</v>
      </c>
      <c r="E50" s="1" t="s">
        <v>99</v>
      </c>
      <c r="F50" s="17"/>
      <c r="G50" s="6">
        <v>3</v>
      </c>
      <c r="H50" s="6"/>
      <c r="I50" s="6"/>
      <c r="J50" s="6"/>
      <c r="K50" s="6"/>
      <c r="L50" s="6"/>
      <c r="M50" s="6"/>
      <c r="N50" s="6">
        <v>3</v>
      </c>
      <c r="O50" s="6">
        <v>48</v>
      </c>
      <c r="P50" s="6">
        <v>48</v>
      </c>
      <c r="Q50" s="6"/>
      <c r="R50" s="5" t="s">
        <v>81</v>
      </c>
      <c r="S50" s="6" t="s">
        <v>16</v>
      </c>
    </row>
    <row r="51" spans="1:19" ht="36" customHeight="1" x14ac:dyDescent="0.15">
      <c r="A51" s="49"/>
      <c r="B51" s="33"/>
      <c r="C51" s="20">
        <v>37</v>
      </c>
      <c r="D51" s="6" t="s">
        <v>49</v>
      </c>
      <c r="E51" s="1" t="s">
        <v>100</v>
      </c>
      <c r="F51" s="17"/>
      <c r="G51" s="6"/>
      <c r="H51" s="6">
        <v>2</v>
      </c>
      <c r="I51" s="6"/>
      <c r="J51" s="6"/>
      <c r="K51" s="6"/>
      <c r="L51" s="6"/>
      <c r="M51" s="6"/>
      <c r="N51" s="6">
        <v>2</v>
      </c>
      <c r="O51" s="6">
        <v>32</v>
      </c>
      <c r="P51" s="6">
        <v>32</v>
      </c>
      <c r="Q51" s="6"/>
      <c r="R51" s="5" t="s">
        <v>81</v>
      </c>
      <c r="S51" s="6" t="s">
        <v>16</v>
      </c>
    </row>
    <row r="52" spans="1:19" ht="33.75" customHeight="1" x14ac:dyDescent="0.15">
      <c r="A52" s="49"/>
      <c r="B52" s="33"/>
      <c r="C52" s="20">
        <v>38</v>
      </c>
      <c r="D52" s="6" t="s">
        <v>53</v>
      </c>
      <c r="E52" s="1" t="s">
        <v>101</v>
      </c>
      <c r="F52" s="6"/>
      <c r="G52" s="6"/>
      <c r="H52" s="6"/>
      <c r="I52" s="6">
        <v>2</v>
      </c>
      <c r="J52" s="6"/>
      <c r="K52" s="6"/>
      <c r="L52" s="6"/>
      <c r="M52" s="6"/>
      <c r="N52" s="6">
        <v>2</v>
      </c>
      <c r="O52" s="6">
        <v>32</v>
      </c>
      <c r="P52" s="6">
        <v>32</v>
      </c>
      <c r="Q52" s="6"/>
      <c r="R52" s="5" t="s">
        <v>81</v>
      </c>
      <c r="S52" s="6" t="s">
        <v>16</v>
      </c>
    </row>
    <row r="53" spans="1:19" ht="41.25" customHeight="1" x14ac:dyDescent="0.15">
      <c r="A53" s="49"/>
      <c r="B53" s="33"/>
      <c r="C53" s="20">
        <v>39</v>
      </c>
      <c r="D53" s="6" t="s">
        <v>173</v>
      </c>
      <c r="E53" s="1" t="s">
        <v>102</v>
      </c>
      <c r="F53" s="17"/>
      <c r="G53" s="6"/>
      <c r="H53" s="6"/>
      <c r="I53" s="6" t="s">
        <v>70</v>
      </c>
      <c r="J53" s="6"/>
      <c r="K53" s="6"/>
      <c r="L53" s="6"/>
      <c r="M53" s="6"/>
      <c r="N53" s="6">
        <v>3</v>
      </c>
      <c r="O53" s="6">
        <v>48</v>
      </c>
      <c r="P53" s="6">
        <v>32</v>
      </c>
      <c r="Q53" s="6">
        <v>16</v>
      </c>
      <c r="R53" s="5" t="s">
        <v>81</v>
      </c>
      <c r="S53" s="6" t="s">
        <v>83</v>
      </c>
    </row>
    <row r="54" spans="1:19" ht="36" customHeight="1" x14ac:dyDescent="0.15">
      <c r="A54" s="49"/>
      <c r="B54" s="33"/>
      <c r="C54" s="20">
        <v>40</v>
      </c>
      <c r="D54" s="6" t="s">
        <v>69</v>
      </c>
      <c r="E54" s="1" t="s">
        <v>103</v>
      </c>
      <c r="F54" s="17"/>
      <c r="G54" s="6"/>
      <c r="H54" s="6"/>
      <c r="I54" s="6"/>
      <c r="J54" s="6">
        <v>2</v>
      </c>
      <c r="K54" s="6"/>
      <c r="L54" s="6"/>
      <c r="M54" s="6"/>
      <c r="N54" s="6">
        <v>2</v>
      </c>
      <c r="O54" s="6">
        <v>32</v>
      </c>
      <c r="P54" s="6">
        <v>32</v>
      </c>
      <c r="Q54" s="6"/>
      <c r="R54" s="5" t="s">
        <v>81</v>
      </c>
      <c r="S54" s="6" t="s">
        <v>83</v>
      </c>
    </row>
    <row r="55" spans="1:19" ht="34.5" customHeight="1" x14ac:dyDescent="0.15">
      <c r="A55" s="49"/>
      <c r="B55" s="33"/>
      <c r="C55" s="20">
        <v>41</v>
      </c>
      <c r="D55" s="6" t="s">
        <v>174</v>
      </c>
      <c r="E55" s="1" t="s">
        <v>177</v>
      </c>
      <c r="F55" s="17"/>
      <c r="G55" s="6"/>
      <c r="H55" s="6"/>
      <c r="I55" s="6"/>
      <c r="J55" s="23" t="s">
        <v>72</v>
      </c>
      <c r="K55" s="6"/>
      <c r="L55" s="6"/>
      <c r="M55" s="6"/>
      <c r="N55" s="6">
        <v>2</v>
      </c>
      <c r="O55" s="6">
        <v>32</v>
      </c>
      <c r="P55" s="6">
        <v>16</v>
      </c>
      <c r="Q55" s="6">
        <v>16</v>
      </c>
      <c r="R55" s="5" t="s">
        <v>81</v>
      </c>
      <c r="S55" s="6" t="s">
        <v>16</v>
      </c>
    </row>
    <row r="56" spans="1:19" ht="33.75" customHeight="1" x14ac:dyDescent="0.15">
      <c r="A56" s="49"/>
      <c r="B56" s="33"/>
      <c r="C56" s="20">
        <v>42</v>
      </c>
      <c r="D56" s="6" t="s">
        <v>175</v>
      </c>
      <c r="E56" s="1" t="s">
        <v>176</v>
      </c>
      <c r="F56" s="17"/>
      <c r="G56" s="6"/>
      <c r="H56" s="6"/>
      <c r="I56" s="6"/>
      <c r="J56" s="6"/>
      <c r="K56" s="6" t="s">
        <v>72</v>
      </c>
      <c r="L56" s="6"/>
      <c r="M56" s="6"/>
      <c r="N56" s="6">
        <v>2</v>
      </c>
      <c r="O56" s="6">
        <v>32</v>
      </c>
      <c r="P56" s="6">
        <v>16</v>
      </c>
      <c r="Q56" s="6">
        <v>16</v>
      </c>
      <c r="R56" s="5" t="s">
        <v>81</v>
      </c>
      <c r="S56" s="6" t="s">
        <v>16</v>
      </c>
    </row>
    <row r="57" spans="1:19" ht="36" customHeight="1" x14ac:dyDescent="0.15">
      <c r="A57" s="49"/>
      <c r="B57" s="33"/>
      <c r="C57" s="20">
        <v>43</v>
      </c>
      <c r="D57" s="6" t="s">
        <v>123</v>
      </c>
      <c r="E57" s="1" t="s">
        <v>104</v>
      </c>
      <c r="F57" s="17"/>
      <c r="G57" s="6"/>
      <c r="H57" s="6"/>
      <c r="I57" s="6"/>
      <c r="J57" s="23"/>
      <c r="K57" s="6">
        <v>2</v>
      </c>
      <c r="L57" s="6"/>
      <c r="M57" s="6"/>
      <c r="N57" s="6">
        <v>2</v>
      </c>
      <c r="O57" s="6">
        <v>32</v>
      </c>
      <c r="P57" s="6">
        <v>32</v>
      </c>
      <c r="Q57" s="6"/>
      <c r="R57" s="5" t="s">
        <v>81</v>
      </c>
      <c r="S57" s="6" t="s">
        <v>16</v>
      </c>
    </row>
    <row r="58" spans="1:19" ht="24" customHeight="1" x14ac:dyDescent="0.15">
      <c r="A58" s="49"/>
      <c r="B58" s="33"/>
      <c r="C58" s="34" t="s">
        <v>133</v>
      </c>
      <c r="D58" s="34"/>
      <c r="E58" s="34"/>
      <c r="F58" s="9">
        <v>0</v>
      </c>
      <c r="G58" s="9">
        <v>3</v>
      </c>
      <c r="H58" s="3">
        <v>2</v>
      </c>
      <c r="I58" s="3">
        <v>5</v>
      </c>
      <c r="J58" s="3">
        <v>4</v>
      </c>
      <c r="K58" s="3">
        <v>4</v>
      </c>
      <c r="L58" s="3"/>
      <c r="M58" s="3"/>
      <c r="N58" s="3">
        <f>SUM(N50:N57)</f>
        <v>18</v>
      </c>
      <c r="O58" s="3">
        <f>SUM(O50:O57)</f>
        <v>288</v>
      </c>
      <c r="P58" s="3">
        <f>SUM(P50:P57)</f>
        <v>240</v>
      </c>
      <c r="Q58" s="9">
        <v>48</v>
      </c>
      <c r="R58" s="9"/>
      <c r="S58" s="26"/>
    </row>
    <row r="59" spans="1:19" ht="24" customHeight="1" x14ac:dyDescent="0.15">
      <c r="A59" s="49"/>
      <c r="B59" s="33" t="s">
        <v>139</v>
      </c>
      <c r="C59" s="38" t="s">
        <v>157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</row>
    <row r="60" spans="1:19" ht="24" customHeight="1" x14ac:dyDescent="0.15">
      <c r="A60" s="49"/>
      <c r="B60" s="33"/>
      <c r="C60" s="7">
        <v>44</v>
      </c>
      <c r="D60" s="6" t="s">
        <v>58</v>
      </c>
      <c r="E60" s="1" t="s">
        <v>105</v>
      </c>
      <c r="F60" s="6"/>
      <c r="H60" s="6" t="s">
        <v>51</v>
      </c>
      <c r="I60" s="6"/>
      <c r="J60" s="6"/>
      <c r="K60" s="6"/>
      <c r="L60" s="6"/>
      <c r="M60" s="6"/>
      <c r="N60" s="6">
        <v>2</v>
      </c>
      <c r="O60" s="6">
        <v>32</v>
      </c>
      <c r="P60" s="6">
        <v>16</v>
      </c>
      <c r="Q60" s="6">
        <v>16</v>
      </c>
      <c r="R60" s="5" t="s">
        <v>81</v>
      </c>
      <c r="S60" s="6" t="s">
        <v>16</v>
      </c>
    </row>
    <row r="61" spans="1:19" ht="24" customHeight="1" x14ac:dyDescent="0.15">
      <c r="A61" s="49"/>
      <c r="B61" s="33"/>
      <c r="C61" s="7">
        <v>45</v>
      </c>
      <c r="D61" s="6" t="s">
        <v>52</v>
      </c>
      <c r="E61" s="1" t="s">
        <v>106</v>
      </c>
      <c r="F61" s="6"/>
      <c r="G61" s="6"/>
      <c r="H61" s="6" t="s">
        <v>51</v>
      </c>
      <c r="J61" s="6"/>
      <c r="K61" s="6"/>
      <c r="L61" s="6"/>
      <c r="M61" s="6"/>
      <c r="N61" s="6">
        <v>2</v>
      </c>
      <c r="O61" s="6">
        <v>32</v>
      </c>
      <c r="P61" s="6">
        <v>16</v>
      </c>
      <c r="Q61" s="6">
        <v>16</v>
      </c>
      <c r="R61" s="5" t="s">
        <v>81</v>
      </c>
      <c r="S61" s="6" t="s">
        <v>16</v>
      </c>
    </row>
    <row r="62" spans="1:19" ht="24" customHeight="1" x14ac:dyDescent="0.15">
      <c r="A62" s="49"/>
      <c r="B62" s="33"/>
      <c r="C62" s="20">
        <v>46</v>
      </c>
      <c r="D62" s="6" t="s">
        <v>178</v>
      </c>
      <c r="E62" s="1" t="s">
        <v>107</v>
      </c>
      <c r="F62" s="6"/>
      <c r="G62" s="6"/>
      <c r="I62" s="6" t="s">
        <v>72</v>
      </c>
      <c r="J62" s="6"/>
      <c r="K62" s="6"/>
      <c r="L62" s="6"/>
      <c r="M62" s="6"/>
      <c r="N62" s="6">
        <v>2</v>
      </c>
      <c r="O62" s="6">
        <v>32</v>
      </c>
      <c r="P62" s="6">
        <v>16</v>
      </c>
      <c r="Q62" s="6">
        <v>16</v>
      </c>
      <c r="R62" s="5" t="s">
        <v>81</v>
      </c>
      <c r="S62" s="6" t="s">
        <v>16</v>
      </c>
    </row>
    <row r="63" spans="1:19" ht="34.5" customHeight="1" x14ac:dyDescent="0.15">
      <c r="A63" s="49"/>
      <c r="B63" s="33"/>
      <c r="C63" s="6">
        <v>47</v>
      </c>
      <c r="D63" s="6" t="s">
        <v>179</v>
      </c>
      <c r="E63" s="1" t="s">
        <v>180</v>
      </c>
      <c r="F63" s="6"/>
      <c r="G63" s="6"/>
      <c r="H63" s="6"/>
      <c r="I63" s="6"/>
      <c r="J63" s="6" t="s">
        <v>72</v>
      </c>
      <c r="K63" s="6"/>
      <c r="L63" s="6"/>
      <c r="M63" s="6"/>
      <c r="N63" s="6">
        <v>2</v>
      </c>
      <c r="O63" s="6">
        <v>32</v>
      </c>
      <c r="P63" s="6">
        <v>16</v>
      </c>
      <c r="Q63" s="6">
        <v>16</v>
      </c>
      <c r="R63" s="5" t="s">
        <v>81</v>
      </c>
      <c r="S63" s="6" t="s">
        <v>16</v>
      </c>
    </row>
    <row r="64" spans="1:19" ht="24" customHeight="1" x14ac:dyDescent="0.15">
      <c r="A64" s="49"/>
      <c r="B64" s="33"/>
      <c r="C64" s="38" t="s">
        <v>158</v>
      </c>
      <c r="D64" s="39"/>
      <c r="E64" s="40"/>
      <c r="F64" s="6">
        <v>0</v>
      </c>
      <c r="G64" s="6">
        <v>0</v>
      </c>
      <c r="H64" s="6">
        <v>4</v>
      </c>
      <c r="I64" s="6">
        <v>2</v>
      </c>
      <c r="J64" s="6">
        <v>2</v>
      </c>
      <c r="K64" s="6"/>
      <c r="L64" s="6"/>
      <c r="M64" s="6"/>
      <c r="N64" s="6">
        <v>8</v>
      </c>
      <c r="O64" s="6">
        <v>128</v>
      </c>
      <c r="P64" s="6">
        <v>64</v>
      </c>
      <c r="Q64" s="6">
        <v>64</v>
      </c>
      <c r="R64" s="5"/>
      <c r="S64" s="6"/>
    </row>
    <row r="65" spans="1:19" ht="24" customHeight="1" x14ac:dyDescent="0.15">
      <c r="A65" s="49"/>
      <c r="B65" s="33"/>
      <c r="C65" s="38" t="s">
        <v>159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0"/>
    </row>
    <row r="66" spans="1:19" ht="35.25" customHeight="1" x14ac:dyDescent="0.15">
      <c r="A66" s="49"/>
      <c r="B66" s="33"/>
      <c r="C66" s="7">
        <v>48</v>
      </c>
      <c r="D66" s="6" t="s">
        <v>56</v>
      </c>
      <c r="E66" s="1" t="s">
        <v>108</v>
      </c>
      <c r="F66" s="6"/>
      <c r="G66" s="6"/>
      <c r="H66" s="6">
        <v>2</v>
      </c>
      <c r="I66" s="6"/>
      <c r="J66" s="6"/>
      <c r="K66" s="6"/>
      <c r="L66" s="6"/>
      <c r="M66" s="6"/>
      <c r="N66" s="6">
        <v>2</v>
      </c>
      <c r="O66" s="6">
        <v>32</v>
      </c>
      <c r="P66" s="6">
        <v>32</v>
      </c>
      <c r="Q66" s="6"/>
      <c r="R66" s="5" t="s">
        <v>81</v>
      </c>
      <c r="S66" s="6" t="s">
        <v>16</v>
      </c>
    </row>
    <row r="67" spans="1:19" ht="33.75" customHeight="1" x14ac:dyDescent="0.15">
      <c r="A67" s="49"/>
      <c r="B67" s="33"/>
      <c r="C67" s="7">
        <v>49</v>
      </c>
      <c r="D67" s="6" t="s">
        <v>55</v>
      </c>
      <c r="E67" s="1" t="s">
        <v>109</v>
      </c>
      <c r="F67" s="6"/>
      <c r="G67" s="6"/>
      <c r="H67" s="6"/>
      <c r="I67" s="6">
        <v>2</v>
      </c>
      <c r="J67" s="6"/>
      <c r="K67" s="6"/>
      <c r="L67" s="6"/>
      <c r="M67" s="6"/>
      <c r="N67" s="6">
        <v>2</v>
      </c>
      <c r="O67" s="6">
        <v>32</v>
      </c>
      <c r="P67" s="6">
        <v>32</v>
      </c>
      <c r="Q67" s="6"/>
      <c r="R67" s="5" t="s">
        <v>81</v>
      </c>
      <c r="S67" s="6" t="s">
        <v>16</v>
      </c>
    </row>
    <row r="68" spans="1:19" ht="24" customHeight="1" x14ac:dyDescent="0.15">
      <c r="A68" s="49"/>
      <c r="B68" s="33"/>
      <c r="C68" s="7">
        <v>50</v>
      </c>
      <c r="D68" s="6" t="s">
        <v>57</v>
      </c>
      <c r="E68" s="1" t="s">
        <v>140</v>
      </c>
      <c r="F68" s="6"/>
      <c r="G68" s="6"/>
      <c r="H68" s="6"/>
      <c r="I68" s="6"/>
      <c r="J68" s="6">
        <v>2</v>
      </c>
      <c r="K68" s="6"/>
      <c r="L68" s="6"/>
      <c r="M68" s="6"/>
      <c r="N68" s="6">
        <v>2</v>
      </c>
      <c r="O68" s="6">
        <v>32</v>
      </c>
      <c r="P68" s="6">
        <v>32</v>
      </c>
      <c r="Q68" s="6"/>
      <c r="R68" s="5" t="s">
        <v>81</v>
      </c>
      <c r="S68" s="6" t="s">
        <v>16</v>
      </c>
    </row>
    <row r="69" spans="1:19" ht="36.75" customHeight="1" x14ac:dyDescent="0.15">
      <c r="A69" s="49"/>
      <c r="B69" s="33"/>
      <c r="C69" s="7">
        <v>51</v>
      </c>
      <c r="D69" s="6" t="s">
        <v>54</v>
      </c>
      <c r="E69" s="1" t="s">
        <v>110</v>
      </c>
      <c r="F69" s="6"/>
      <c r="G69" s="6"/>
      <c r="H69" s="6"/>
      <c r="I69" s="6"/>
      <c r="J69" s="6">
        <v>2</v>
      </c>
      <c r="K69" s="6"/>
      <c r="L69" s="6"/>
      <c r="M69" s="6"/>
      <c r="N69" s="6">
        <v>2</v>
      </c>
      <c r="O69" s="6">
        <v>32</v>
      </c>
      <c r="P69" s="6">
        <v>32</v>
      </c>
      <c r="Q69" s="6"/>
      <c r="R69" s="5" t="s">
        <v>81</v>
      </c>
      <c r="S69" s="6" t="s">
        <v>16</v>
      </c>
    </row>
    <row r="70" spans="1:19" ht="24" customHeight="1" x14ac:dyDescent="0.15">
      <c r="A70" s="49"/>
      <c r="B70" s="33"/>
      <c r="C70" s="7">
        <v>52</v>
      </c>
      <c r="D70" s="6" t="s">
        <v>71</v>
      </c>
      <c r="E70" s="1" t="s">
        <v>141</v>
      </c>
      <c r="F70" s="6"/>
      <c r="G70" s="6"/>
      <c r="H70" s="6"/>
      <c r="I70" s="6"/>
      <c r="J70" s="6"/>
      <c r="K70" s="6">
        <v>2</v>
      </c>
      <c r="L70" s="6"/>
      <c r="M70" s="6"/>
      <c r="N70" s="6">
        <v>2</v>
      </c>
      <c r="O70" s="6">
        <v>32</v>
      </c>
      <c r="P70" s="6">
        <v>32</v>
      </c>
      <c r="Q70" s="6"/>
      <c r="R70" s="5" t="s">
        <v>81</v>
      </c>
      <c r="S70" s="6" t="s">
        <v>16</v>
      </c>
    </row>
    <row r="71" spans="1:19" ht="43.5" customHeight="1" x14ac:dyDescent="0.15">
      <c r="A71" s="49"/>
      <c r="B71" s="33"/>
      <c r="C71" s="7">
        <v>53</v>
      </c>
      <c r="D71" s="6" t="s">
        <v>65</v>
      </c>
      <c r="E71" s="1" t="s">
        <v>66</v>
      </c>
      <c r="F71" s="6"/>
      <c r="G71" s="6"/>
      <c r="H71" s="6"/>
      <c r="I71" s="6"/>
      <c r="J71" s="6"/>
      <c r="K71" s="6"/>
      <c r="L71" s="6">
        <v>2</v>
      </c>
      <c r="M71" s="6"/>
      <c r="N71" s="6">
        <v>2</v>
      </c>
      <c r="O71" s="6">
        <v>32</v>
      </c>
      <c r="P71" s="6">
        <v>32</v>
      </c>
      <c r="Q71" s="6"/>
      <c r="R71" s="5" t="s">
        <v>81</v>
      </c>
      <c r="S71" s="6" t="s">
        <v>16</v>
      </c>
    </row>
    <row r="72" spans="1:19" ht="24" customHeight="1" x14ac:dyDescent="0.15">
      <c r="A72" s="49"/>
      <c r="B72" s="33"/>
      <c r="C72" s="38" t="s">
        <v>158</v>
      </c>
      <c r="D72" s="39"/>
      <c r="E72" s="40"/>
      <c r="F72" s="6">
        <v>0</v>
      </c>
      <c r="G72" s="6">
        <v>0</v>
      </c>
      <c r="H72" s="6">
        <v>2</v>
      </c>
      <c r="I72" s="6">
        <v>2</v>
      </c>
      <c r="J72" s="6">
        <v>4</v>
      </c>
      <c r="K72" s="6">
        <v>2</v>
      </c>
      <c r="L72" s="6">
        <v>2</v>
      </c>
      <c r="M72" s="6"/>
      <c r="N72" s="6">
        <v>12</v>
      </c>
      <c r="O72" s="6">
        <f>SUM(O66:O71)</f>
        <v>192</v>
      </c>
      <c r="P72" s="6">
        <f>SUM(P66:P71)</f>
        <v>192</v>
      </c>
      <c r="Q72" s="6"/>
      <c r="R72" s="5"/>
      <c r="S72" s="6"/>
    </row>
    <row r="73" spans="1:19" ht="24" customHeight="1" x14ac:dyDescent="0.15">
      <c r="A73" s="49"/>
      <c r="B73" s="33"/>
      <c r="C73" s="38" t="s">
        <v>160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40"/>
    </row>
    <row r="74" spans="1:19" ht="24" customHeight="1" x14ac:dyDescent="0.15">
      <c r="A74" s="49"/>
      <c r="B74" s="33"/>
      <c r="C74" s="7">
        <v>54</v>
      </c>
      <c r="D74" s="6" t="s">
        <v>182</v>
      </c>
      <c r="E74" s="1" t="s">
        <v>181</v>
      </c>
      <c r="F74" s="6"/>
      <c r="G74" s="6"/>
      <c r="H74" s="6"/>
      <c r="I74" s="6">
        <v>2</v>
      </c>
      <c r="J74" s="6"/>
      <c r="K74" s="6"/>
      <c r="L74" s="6"/>
      <c r="M74" s="6"/>
      <c r="N74" s="6">
        <v>2</v>
      </c>
      <c r="O74" s="6">
        <v>32</v>
      </c>
      <c r="P74" s="6">
        <v>32</v>
      </c>
      <c r="Q74" s="6"/>
      <c r="R74" s="5" t="s">
        <v>81</v>
      </c>
      <c r="S74" s="6" t="s">
        <v>16</v>
      </c>
    </row>
    <row r="75" spans="1:19" ht="35.25" customHeight="1" x14ac:dyDescent="0.15">
      <c r="A75" s="49"/>
      <c r="B75" s="33"/>
      <c r="C75" s="7">
        <v>55</v>
      </c>
      <c r="D75" s="6" t="s">
        <v>59</v>
      </c>
      <c r="E75" s="1" t="s">
        <v>111</v>
      </c>
      <c r="F75" s="6"/>
      <c r="G75" s="6"/>
      <c r="H75" s="6"/>
      <c r="I75" s="6"/>
      <c r="J75" s="6">
        <v>2</v>
      </c>
      <c r="K75" s="6"/>
      <c r="L75" s="6"/>
      <c r="M75" s="6"/>
      <c r="N75" s="6">
        <v>2</v>
      </c>
      <c r="O75" s="6">
        <v>32</v>
      </c>
      <c r="P75" s="6">
        <v>32</v>
      </c>
      <c r="Q75" s="6"/>
      <c r="R75" s="5" t="s">
        <v>81</v>
      </c>
      <c r="S75" s="6" t="s">
        <v>16</v>
      </c>
    </row>
    <row r="76" spans="1:19" ht="24" customHeight="1" x14ac:dyDescent="0.15">
      <c r="A76" s="49"/>
      <c r="B76" s="33"/>
      <c r="C76" s="7">
        <v>56</v>
      </c>
      <c r="D76" s="6" t="s">
        <v>60</v>
      </c>
      <c r="E76" s="1" t="s">
        <v>112</v>
      </c>
      <c r="F76" s="6"/>
      <c r="G76" s="6"/>
      <c r="H76" s="6"/>
      <c r="I76" s="6"/>
      <c r="J76" s="6"/>
      <c r="K76" s="6">
        <v>2</v>
      </c>
      <c r="L76" s="6"/>
      <c r="M76" s="6"/>
      <c r="N76" s="6">
        <v>2</v>
      </c>
      <c r="O76" s="6">
        <v>32</v>
      </c>
      <c r="P76" s="6">
        <v>32</v>
      </c>
      <c r="Q76" s="6"/>
      <c r="R76" s="5" t="s">
        <v>81</v>
      </c>
      <c r="S76" s="6" t="s">
        <v>16</v>
      </c>
    </row>
    <row r="77" spans="1:19" ht="24" customHeight="1" x14ac:dyDescent="0.15">
      <c r="A77" s="49"/>
      <c r="B77" s="33"/>
      <c r="C77" s="7">
        <v>57</v>
      </c>
      <c r="D77" s="6" t="s">
        <v>61</v>
      </c>
      <c r="E77" s="1" t="s">
        <v>113</v>
      </c>
      <c r="F77" s="6"/>
      <c r="G77" s="6"/>
      <c r="H77" s="6"/>
      <c r="I77" s="6"/>
      <c r="J77" s="6"/>
      <c r="K77" s="6"/>
      <c r="L77" s="6">
        <v>2</v>
      </c>
      <c r="M77" s="6"/>
      <c r="N77" s="6">
        <v>2</v>
      </c>
      <c r="O77" s="6">
        <v>32</v>
      </c>
      <c r="P77" s="6">
        <v>32</v>
      </c>
      <c r="Q77" s="6"/>
      <c r="R77" s="5" t="s">
        <v>81</v>
      </c>
      <c r="S77" s="6" t="s">
        <v>16</v>
      </c>
    </row>
    <row r="78" spans="1:19" ht="24" customHeight="1" x14ac:dyDescent="0.15">
      <c r="A78" s="49"/>
      <c r="B78" s="33"/>
      <c r="C78" s="38" t="s">
        <v>158</v>
      </c>
      <c r="D78" s="39"/>
      <c r="E78" s="40"/>
      <c r="F78" s="6">
        <v>0</v>
      </c>
      <c r="G78" s="6">
        <v>0</v>
      </c>
      <c r="H78" s="6">
        <v>0</v>
      </c>
      <c r="I78" s="6">
        <v>2</v>
      </c>
      <c r="J78" s="6">
        <v>2</v>
      </c>
      <c r="K78" s="6">
        <v>2</v>
      </c>
      <c r="L78" s="6">
        <v>2</v>
      </c>
      <c r="M78" s="6"/>
      <c r="N78" s="6">
        <f>SUM(N74:N77)</f>
        <v>8</v>
      </c>
      <c r="O78" s="6">
        <f t="shared" ref="O78:P78" si="0">SUM(O74:O77)</f>
        <v>128</v>
      </c>
      <c r="P78" s="6">
        <f t="shared" si="0"/>
        <v>128</v>
      </c>
      <c r="Q78" s="6"/>
      <c r="R78" s="5"/>
      <c r="S78" s="6"/>
    </row>
    <row r="79" spans="1:19" ht="24" customHeight="1" x14ac:dyDescent="0.15">
      <c r="A79" s="49"/>
      <c r="B79" s="33"/>
      <c r="C79" s="38" t="s">
        <v>161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40"/>
    </row>
    <row r="80" spans="1:19" ht="24" customHeight="1" x14ac:dyDescent="0.15">
      <c r="A80" s="49"/>
      <c r="B80" s="33"/>
      <c r="C80" s="7">
        <v>58</v>
      </c>
      <c r="D80" s="6" t="s">
        <v>62</v>
      </c>
      <c r="E80" s="1" t="s">
        <v>114</v>
      </c>
      <c r="F80" s="6"/>
      <c r="G80" s="6"/>
      <c r="H80" s="6"/>
      <c r="I80" s="6"/>
      <c r="J80" s="6">
        <v>2</v>
      </c>
      <c r="K80" s="6"/>
      <c r="L80" s="6"/>
      <c r="M80" s="6"/>
      <c r="N80" s="6">
        <v>2</v>
      </c>
      <c r="O80" s="6">
        <v>32</v>
      </c>
      <c r="P80" s="6">
        <v>32</v>
      </c>
      <c r="Q80" s="6"/>
      <c r="R80" s="5" t="s">
        <v>81</v>
      </c>
      <c r="S80" s="6" t="s">
        <v>16</v>
      </c>
    </row>
    <row r="81" spans="1:19" ht="44.25" customHeight="1" x14ac:dyDescent="0.15">
      <c r="A81" s="49"/>
      <c r="B81" s="33"/>
      <c r="C81" s="7">
        <v>59</v>
      </c>
      <c r="D81" s="6" t="s">
        <v>184</v>
      </c>
      <c r="E81" s="1" t="s">
        <v>183</v>
      </c>
      <c r="F81" s="6"/>
      <c r="G81" s="6"/>
      <c r="H81" s="6"/>
      <c r="I81" s="6"/>
      <c r="J81" s="6"/>
      <c r="K81" s="6">
        <v>2</v>
      </c>
      <c r="L81" s="6"/>
      <c r="M81" s="6"/>
      <c r="N81" s="6">
        <v>2</v>
      </c>
      <c r="O81" s="6">
        <v>32</v>
      </c>
      <c r="P81" s="6">
        <v>32</v>
      </c>
      <c r="Q81" s="6"/>
      <c r="R81" s="5" t="s">
        <v>77</v>
      </c>
      <c r="S81" s="6" t="s">
        <v>79</v>
      </c>
    </row>
    <row r="82" spans="1:19" ht="24" customHeight="1" x14ac:dyDescent="0.15">
      <c r="A82" s="49"/>
      <c r="B82" s="33"/>
      <c r="C82" s="20">
        <v>60</v>
      </c>
      <c r="D82" s="6" t="s">
        <v>63</v>
      </c>
      <c r="E82" s="1" t="s">
        <v>115</v>
      </c>
      <c r="F82" s="17"/>
      <c r="G82" s="6"/>
      <c r="H82" s="6"/>
      <c r="I82" s="6"/>
      <c r="J82" s="6"/>
      <c r="K82" s="6" t="s">
        <v>51</v>
      </c>
      <c r="L82" s="6"/>
      <c r="M82" s="6"/>
      <c r="N82" s="6">
        <v>2</v>
      </c>
      <c r="O82" s="6">
        <v>32</v>
      </c>
      <c r="P82" s="6">
        <v>16</v>
      </c>
      <c r="Q82" s="6">
        <v>16</v>
      </c>
      <c r="R82" s="5" t="s">
        <v>81</v>
      </c>
      <c r="S82" s="6" t="s">
        <v>16</v>
      </c>
    </row>
    <row r="83" spans="1:19" ht="34.5" customHeight="1" x14ac:dyDescent="0.15">
      <c r="A83" s="49"/>
      <c r="B83" s="33"/>
      <c r="C83" s="7">
        <v>61</v>
      </c>
      <c r="D83" s="6" t="s">
        <v>76</v>
      </c>
      <c r="E83" s="1" t="s">
        <v>117</v>
      </c>
      <c r="F83" s="6"/>
      <c r="G83" s="6"/>
      <c r="H83" s="6"/>
      <c r="I83" s="6"/>
      <c r="J83" s="6"/>
      <c r="K83" s="6"/>
      <c r="L83" s="6" t="s">
        <v>72</v>
      </c>
      <c r="M83" s="6"/>
      <c r="N83" s="6">
        <v>2</v>
      </c>
      <c r="O83" s="6">
        <v>32</v>
      </c>
      <c r="P83" s="6">
        <v>16</v>
      </c>
      <c r="Q83" s="6">
        <v>16</v>
      </c>
      <c r="R83" s="5" t="s">
        <v>84</v>
      </c>
      <c r="S83" s="6" t="s">
        <v>16</v>
      </c>
    </row>
    <row r="84" spans="1:19" ht="24" customHeight="1" x14ac:dyDescent="0.15">
      <c r="A84" s="49"/>
      <c r="B84" s="33"/>
      <c r="C84" s="36" t="s">
        <v>142</v>
      </c>
      <c r="D84" s="37"/>
      <c r="E84" s="37"/>
      <c r="F84" s="3"/>
      <c r="G84" s="8"/>
      <c r="H84" s="8"/>
      <c r="I84" s="8"/>
      <c r="J84" s="8">
        <v>2</v>
      </c>
      <c r="K84" s="8">
        <v>4</v>
      </c>
      <c r="L84" s="8">
        <v>2</v>
      </c>
      <c r="M84" s="8"/>
      <c r="N84" s="8">
        <f>SUM(N80:N83)</f>
        <v>8</v>
      </c>
      <c r="O84" s="8">
        <f>SUM(O80:O83)</f>
        <v>128</v>
      </c>
      <c r="P84" s="8">
        <f>SUM(P80:P83)</f>
        <v>96</v>
      </c>
      <c r="Q84" s="8">
        <v>32</v>
      </c>
      <c r="R84" s="3"/>
      <c r="S84" s="3"/>
    </row>
    <row r="85" spans="1:19" ht="24" customHeight="1" x14ac:dyDescent="0.15">
      <c r="A85" s="49"/>
      <c r="B85" s="33"/>
      <c r="C85" s="37" t="s">
        <v>68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 ht="24" customHeight="1" x14ac:dyDescent="0.15">
      <c r="A86" s="49"/>
      <c r="B86" s="47" t="s">
        <v>143</v>
      </c>
      <c r="C86" s="47"/>
      <c r="D86" s="47"/>
      <c r="E86" s="47"/>
      <c r="F86" s="10"/>
      <c r="G86" s="29"/>
      <c r="H86" s="29">
        <f t="shared" ref="H86:Q86" si="1">H64+H72+H78+H84</f>
        <v>6</v>
      </c>
      <c r="I86" s="29">
        <f t="shared" si="1"/>
        <v>6</v>
      </c>
      <c r="J86" s="29">
        <f t="shared" si="1"/>
        <v>10</v>
      </c>
      <c r="K86" s="29">
        <f t="shared" si="1"/>
        <v>8</v>
      </c>
      <c r="L86" s="29">
        <f t="shared" si="1"/>
        <v>6</v>
      </c>
      <c r="M86" s="29"/>
      <c r="N86" s="29">
        <f t="shared" si="1"/>
        <v>36</v>
      </c>
      <c r="O86" s="29">
        <f t="shared" si="1"/>
        <v>576</v>
      </c>
      <c r="P86" s="29">
        <f t="shared" si="1"/>
        <v>480</v>
      </c>
      <c r="Q86" s="29">
        <f t="shared" si="1"/>
        <v>96</v>
      </c>
      <c r="R86" s="10"/>
      <c r="S86" s="27"/>
    </row>
    <row r="87" spans="1:19" ht="24" customHeight="1" x14ac:dyDescent="0.15">
      <c r="A87" s="46" t="s">
        <v>144</v>
      </c>
      <c r="B87" s="46"/>
      <c r="C87" s="46"/>
      <c r="D87" s="46"/>
      <c r="E87" s="46"/>
      <c r="F87" s="10">
        <f>F29+F49+F58</f>
        <v>24</v>
      </c>
      <c r="G87" s="29">
        <f t="shared" ref="G87:Q87" si="2">G29+G49+G58</f>
        <v>24</v>
      </c>
      <c r="H87" s="29">
        <f t="shared" si="2"/>
        <v>18</v>
      </c>
      <c r="I87" s="29">
        <f t="shared" si="2"/>
        <v>18</v>
      </c>
      <c r="J87" s="29">
        <f t="shared" si="2"/>
        <v>10</v>
      </c>
      <c r="K87" s="29">
        <f t="shared" si="2"/>
        <v>6</v>
      </c>
      <c r="L87" s="29">
        <f t="shared" si="2"/>
        <v>2</v>
      </c>
      <c r="M87" s="29"/>
      <c r="N87" s="29">
        <f t="shared" si="2"/>
        <v>98</v>
      </c>
      <c r="O87" s="29">
        <f t="shared" si="2"/>
        <v>1568</v>
      </c>
      <c r="P87" s="29">
        <f t="shared" si="2"/>
        <v>1472</v>
      </c>
      <c r="Q87" s="29">
        <f t="shared" si="2"/>
        <v>96</v>
      </c>
      <c r="R87" s="10"/>
      <c r="S87" s="25"/>
    </row>
    <row r="88" spans="1:19" ht="39.75" customHeight="1" x14ac:dyDescent="0.15">
      <c r="A88" s="35" t="s">
        <v>145</v>
      </c>
      <c r="B88" s="35" t="s">
        <v>146</v>
      </c>
      <c r="C88" s="34" t="s">
        <v>147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</row>
    <row r="89" spans="1:19" ht="25.5" customHeight="1" x14ac:dyDescent="0.15">
      <c r="A89" s="35"/>
      <c r="B89" s="35"/>
      <c r="C89" s="36" t="s">
        <v>133</v>
      </c>
      <c r="D89" s="37"/>
      <c r="E89" s="37"/>
      <c r="F89" s="9"/>
      <c r="G89" s="9"/>
      <c r="H89" s="9"/>
      <c r="I89" s="9"/>
      <c r="J89" s="9"/>
      <c r="K89" s="9"/>
      <c r="L89" s="9"/>
      <c r="M89" s="9"/>
      <c r="N89" s="8">
        <v>6</v>
      </c>
      <c r="O89" s="8">
        <v>96</v>
      </c>
      <c r="P89" s="8">
        <v>96</v>
      </c>
      <c r="Q89" s="10"/>
      <c r="R89" s="4"/>
      <c r="S89" s="26"/>
    </row>
    <row r="90" spans="1:19" s="21" customFormat="1" ht="25.5" customHeight="1" x14ac:dyDescent="0.15">
      <c r="A90" s="32" t="s">
        <v>162</v>
      </c>
      <c r="B90" s="32"/>
      <c r="C90" s="32"/>
      <c r="D90" s="32"/>
      <c r="E90" s="32"/>
      <c r="F90" s="13">
        <f>F29+F38+F49+F58+F86+F89</f>
        <v>24</v>
      </c>
      <c r="G90" s="14">
        <f t="shared" ref="G90:Q90" si="3">G29+G38+G49+G58+G86+G89</f>
        <v>24</v>
      </c>
      <c r="H90" s="14">
        <f t="shared" si="3"/>
        <v>24</v>
      </c>
      <c r="I90" s="14">
        <f t="shared" si="3"/>
        <v>24</v>
      </c>
      <c r="J90" s="14">
        <f t="shared" si="3"/>
        <v>20</v>
      </c>
      <c r="K90" s="14">
        <f t="shared" si="3"/>
        <v>14</v>
      </c>
      <c r="L90" s="14">
        <f t="shared" si="3"/>
        <v>8</v>
      </c>
      <c r="M90" s="14"/>
      <c r="N90" s="14">
        <f t="shared" si="3"/>
        <v>154</v>
      </c>
      <c r="O90" s="14">
        <f t="shared" si="3"/>
        <v>2464</v>
      </c>
      <c r="P90" s="14">
        <f t="shared" si="3"/>
        <v>2272</v>
      </c>
      <c r="Q90" s="14">
        <f t="shared" si="3"/>
        <v>192</v>
      </c>
      <c r="R90" s="12"/>
      <c r="S90" s="12"/>
    </row>
  </sheetData>
  <mergeCells count="55">
    <mergeCell ref="F36:L36"/>
    <mergeCell ref="F37:L37"/>
    <mergeCell ref="F30:L30"/>
    <mergeCell ref="F31:L31"/>
    <mergeCell ref="F32:L32"/>
    <mergeCell ref="F33:L33"/>
    <mergeCell ref="F34:L34"/>
    <mergeCell ref="C31:E31"/>
    <mergeCell ref="C32:E32"/>
    <mergeCell ref="C33:E33"/>
    <mergeCell ref="C34:E34"/>
    <mergeCell ref="F35:L35"/>
    <mergeCell ref="A4:A38"/>
    <mergeCell ref="A39:A86"/>
    <mergeCell ref="B39:B49"/>
    <mergeCell ref="F2:M2"/>
    <mergeCell ref="A1:S1"/>
    <mergeCell ref="C2:C3"/>
    <mergeCell ref="D2:D3"/>
    <mergeCell ref="O2:O3"/>
    <mergeCell ref="A2:B3"/>
    <mergeCell ref="E2:E3"/>
    <mergeCell ref="S2:S3"/>
    <mergeCell ref="C29:E29"/>
    <mergeCell ref="C59:S59"/>
    <mergeCell ref="C79:S79"/>
    <mergeCell ref="C35:E35"/>
    <mergeCell ref="R2:R3"/>
    <mergeCell ref="N2:N3"/>
    <mergeCell ref="P30:S37"/>
    <mergeCell ref="B30:B38"/>
    <mergeCell ref="C49:E49"/>
    <mergeCell ref="B59:B85"/>
    <mergeCell ref="C58:E58"/>
    <mergeCell ref="B5:B29"/>
    <mergeCell ref="C65:S65"/>
    <mergeCell ref="C73:S73"/>
    <mergeCell ref="C78:E78"/>
    <mergeCell ref="C38:E38"/>
    <mergeCell ref="C84:E84"/>
    <mergeCell ref="P2:Q2"/>
    <mergeCell ref="C36:E36"/>
    <mergeCell ref="C37:E37"/>
    <mergeCell ref="C30:E30"/>
    <mergeCell ref="A90:E90"/>
    <mergeCell ref="B50:B58"/>
    <mergeCell ref="C88:S88"/>
    <mergeCell ref="A88:A89"/>
    <mergeCell ref="C89:E89"/>
    <mergeCell ref="C85:S85"/>
    <mergeCell ref="C64:E64"/>
    <mergeCell ref="C72:E72"/>
    <mergeCell ref="B88:B89"/>
    <mergeCell ref="A87:E87"/>
    <mergeCell ref="B86:E86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2017-09-20T02:32:52Z</cp:lastPrinted>
  <dcterms:created xsi:type="dcterms:W3CDTF">2011-12-25T00:46:46Z</dcterms:created>
  <dcterms:modified xsi:type="dcterms:W3CDTF">2018-11-02T06:06:57Z</dcterms:modified>
</cp:coreProperties>
</file>